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VL.0042\"/>
    </mc:Choice>
  </mc:AlternateContent>
  <bookViews>
    <workbookView xWindow="0" yWindow="0" windowWidth="20490" windowHeight="672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местоположение'!$A$1:$C$338</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2" i="38" l="1"/>
  <c r="B27" i="38"/>
  <c r="B25" i="38"/>
  <c r="B21" i="38" l="1"/>
  <c r="A12" i="38" l="1"/>
  <c r="A12" i="37"/>
  <c r="C49" i="7"/>
  <c r="C48" i="7"/>
  <c r="A15" i="36"/>
  <c r="A12" i="36"/>
  <c r="G30" i="36" l="1"/>
  <c r="C30" i="36"/>
  <c r="A4" i="14" l="1"/>
  <c r="A15" i="38" l="1"/>
  <c r="A15" i="37"/>
  <c r="A12" i="35"/>
  <c r="A15" i="35"/>
  <c r="A15" i="10"/>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T73" i="35"/>
  <c r="T71" i="35" s="1"/>
  <c r="T65" i="35" s="1"/>
  <c r="T72" i="35" s="1"/>
  <c r="T74" i="35" s="1"/>
  <c r="M95" i="35"/>
  <c r="L96" i="35"/>
  <c r="R77" i="35"/>
  <c r="R78" i="35" s="1"/>
  <c r="N90" i="35" l="1"/>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V90" i="35"/>
  <c r="V92" i="35"/>
  <c r="Z77" i="35"/>
  <c r="AB82" i="35"/>
  <c r="AC73" i="35"/>
  <c r="AB71" i="35"/>
  <c r="AB65" i="35" s="1"/>
  <c r="AB72" i="35" s="1"/>
  <c r="AB74" i="35" s="1"/>
  <c r="AA76" i="35"/>
  <c r="AA81" i="35"/>
  <c r="Y78" i="35"/>
  <c r="W84" i="35" l="1"/>
  <c r="V95"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Y84" i="35"/>
  <c r="Y89" i="35" s="1"/>
  <c r="Y92" i="35" s="1"/>
  <c r="W92" i="35"/>
  <c r="W93" i="35" s="1"/>
  <c r="W96" i="35" s="1"/>
  <c r="W90" i="35"/>
  <c r="W95" i="35" s="1"/>
  <c r="W94" i="35"/>
  <c r="X90" i="35"/>
  <c r="X95" i="35" s="1"/>
  <c r="AC77" i="35"/>
  <c r="AE82" i="35"/>
  <c r="AF73" i="35"/>
  <c r="AE71" i="35"/>
  <c r="AE65" i="35" s="1"/>
  <c r="AE72" i="35" s="1"/>
  <c r="AE74" i="35" s="1"/>
  <c r="AD76" i="35"/>
  <c r="AD81" i="35"/>
  <c r="AB78" i="35"/>
  <c r="Z84" i="35" l="1"/>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2" i="35"/>
  <c r="Y93" i="35"/>
  <c r="Y96" i="35" s="1"/>
  <c r="Z95" i="35"/>
  <c r="AB84" i="35"/>
  <c r="AB89" i="35" s="1"/>
  <c r="AB92" i="35" s="1"/>
  <c r="AF76" i="35"/>
  <c r="AF81" i="35"/>
  <c r="AG82" i="35"/>
  <c r="AH73" i="35"/>
  <c r="AG71" i="35"/>
  <c r="AG65" i="35" s="1"/>
  <c r="AG72" i="35" s="1"/>
  <c r="AG74" i="35" s="1"/>
  <c r="AD78" i="35"/>
  <c r="AE77" i="35"/>
  <c r="AE78" i="35"/>
  <c r="Z93" i="35" l="1"/>
  <c r="Z96" i="35" s="1"/>
  <c r="AA92" i="35"/>
  <c r="AA93" i="35" s="1"/>
  <c r="AA96" i="35" s="1"/>
  <c r="AA94" i="35"/>
  <c r="AA90" i="35"/>
  <c r="AA95" i="35" s="1"/>
  <c r="AC84" i="35"/>
  <c r="AC89" i="35" s="1"/>
  <c r="AC90" i="35" s="1"/>
  <c r="AC95" i="35" s="1"/>
  <c r="AB90" i="35"/>
  <c r="AB95" i="35" s="1"/>
  <c r="AB94" i="35"/>
  <c r="AG81" i="35"/>
  <c r="AG76" i="35"/>
  <c r="AH82" i="35"/>
  <c r="AI73" i="35"/>
  <c r="AH71" i="35"/>
  <c r="AH65" i="35" s="1"/>
  <c r="AH72" i="35" s="1"/>
  <c r="AH74" i="35" s="1"/>
  <c r="AF77" i="35"/>
  <c r="AF78" i="35" s="1"/>
  <c r="AC92" i="35" l="1"/>
  <c r="AC94" i="35"/>
  <c r="AC93" i="35"/>
  <c r="AD84" i="35"/>
  <c r="AD89" i="35" s="1"/>
  <c r="AD92" i="35" s="1"/>
  <c r="AD93" i="35" s="1"/>
  <c r="AD96" i="35" s="1"/>
  <c r="AB93" i="35"/>
  <c r="AB96" i="35" s="1"/>
  <c r="AE84" i="35"/>
  <c r="AE89" i="35" s="1"/>
  <c r="AE92" i="35" s="1"/>
  <c r="AD94" i="35"/>
  <c r="AD90" i="35"/>
  <c r="AD95" i="35" s="1"/>
  <c r="AI82" i="35"/>
  <c r="AJ73" i="35"/>
  <c r="AI71" i="35"/>
  <c r="AI65" i="35" s="1"/>
  <c r="AI72" i="35" s="1"/>
  <c r="AI74" i="35" s="1"/>
  <c r="AH76" i="35"/>
  <c r="AH81" i="35"/>
  <c r="AG77" i="35"/>
  <c r="AF84" i="35" l="1"/>
  <c r="AF89" i="35" s="1"/>
  <c r="AF94" i="35" s="1"/>
  <c r="AC96" i="35"/>
  <c r="AE90" i="35"/>
  <c r="AE94" i="35"/>
  <c r="AG84" i="35"/>
  <c r="AG89" i="35" s="1"/>
  <c r="AG92" i="35" s="1"/>
  <c r="AE95" i="35"/>
  <c r="AE93" i="35"/>
  <c r="AE96" i="35" s="1"/>
  <c r="AG78" i="35"/>
  <c r="AI76" i="35"/>
  <c r="AI81" i="35"/>
  <c r="AH77" i="35"/>
  <c r="AJ82" i="35"/>
  <c r="AJ71" i="35"/>
  <c r="AJ65" i="35" s="1"/>
  <c r="AJ72" i="35" s="1"/>
  <c r="AJ74" i="35" s="1"/>
  <c r="AK73" i="35"/>
  <c r="AF92" i="35" l="1"/>
  <c r="AF93" i="35" s="1"/>
  <c r="AF90" i="35"/>
  <c r="AF95" i="35" s="1"/>
  <c r="AG93" i="35"/>
  <c r="AG96" i="35" s="1"/>
  <c r="AH84" i="35"/>
  <c r="AH89" i="35" s="1"/>
  <c r="AH94" i="35" s="1"/>
  <c r="AG90" i="35"/>
  <c r="AG95" i="35" s="1"/>
  <c r="AG94" i="35"/>
  <c r="AF96" i="35"/>
  <c r="AH78" i="35"/>
  <c r="AK82" i="35"/>
  <c r="AK71" i="35"/>
  <c r="AK65" i="35" s="1"/>
  <c r="AK72" i="35" s="1"/>
  <c r="AK74" i="35" s="1"/>
  <c r="AL73" i="35"/>
  <c r="AJ81" i="35"/>
  <c r="AJ76" i="35"/>
  <c r="AI77" i="35"/>
  <c r="AH90" i="35" l="1"/>
  <c r="AH95" i="35"/>
  <c r="AI84" i="35"/>
  <c r="AI89" i="35" s="1"/>
  <c r="AI92" i="35" s="1"/>
  <c r="AH92" i="35"/>
  <c r="AH93" i="35" s="1"/>
  <c r="AH96" i="35" s="1"/>
  <c r="AL82" i="35"/>
  <c r="AM73" i="35"/>
  <c r="AL71" i="35"/>
  <c r="AL65" i="35" s="1"/>
  <c r="AL72" i="35" s="1"/>
  <c r="AL74" i="35" s="1"/>
  <c r="AI78" i="35"/>
  <c r="AJ77" i="35"/>
  <c r="AK81" i="35"/>
  <c r="AK76" i="35"/>
  <c r="AK77" i="35" s="1"/>
  <c r="AI94" i="35" l="1"/>
  <c r="AI90" i="35"/>
  <c r="AI95" i="35" s="1"/>
  <c r="AI93" i="35"/>
  <c r="AI96" i="35" s="1"/>
  <c r="AJ84" i="35"/>
  <c r="AJ89" i="35" s="1"/>
  <c r="AJ92" i="35" s="1"/>
  <c r="AJ93" i="35" s="1"/>
  <c r="AJ96" i="35" s="1"/>
  <c r="AJ78" i="35"/>
  <c r="AK78" i="35"/>
  <c r="AL81" i="35"/>
  <c r="AL76" i="35"/>
  <c r="AM82" i="35"/>
  <c r="AN73" i="35"/>
  <c r="AM71" i="35"/>
  <c r="AM65" i="35" s="1"/>
  <c r="AM72" i="35" s="1"/>
  <c r="AM74" i="35" s="1"/>
  <c r="AJ94" i="35" l="1"/>
  <c r="AJ90" i="35"/>
  <c r="AJ95" i="35" s="1"/>
  <c r="AK84" i="35"/>
  <c r="AK89" i="35" s="1"/>
  <c r="AK94" i="35" s="1"/>
  <c r="AL77" i="35"/>
  <c r="AM81" i="35"/>
  <c r="AM76" i="35"/>
  <c r="AM77" i="35" s="1"/>
  <c r="AN82" i="35"/>
  <c r="AO73" i="35"/>
  <c r="AN71" i="35"/>
  <c r="AN65" i="35" s="1"/>
  <c r="AN72" i="35" s="1"/>
  <c r="AN74" i="35" s="1"/>
  <c r="AK90" i="35" l="1"/>
  <c r="AK95" i="35" s="1"/>
  <c r="AL84" i="35"/>
  <c r="AL89" i="35" s="1"/>
  <c r="AL92" i="35" s="1"/>
  <c r="AL93" i="35" s="1"/>
  <c r="AL96" i="35" s="1"/>
  <c r="AK92" i="35"/>
  <c r="AK93" i="35" s="1"/>
  <c r="AK96" i="35" s="1"/>
  <c r="AL78" i="35"/>
  <c r="AN81" i="35"/>
  <c r="AN76" i="35"/>
  <c r="AM78" i="35"/>
  <c r="AM84" i="35"/>
  <c r="AM89" i="35" s="1"/>
  <c r="AO82" i="35"/>
  <c r="AP73" i="35"/>
  <c r="AO71" i="35"/>
  <c r="AO65" i="35" s="1"/>
  <c r="AO72" i="35" s="1"/>
  <c r="AO74" i="35" s="1"/>
  <c r="AL94" i="35"/>
  <c r="AL90" i="35"/>
  <c r="AL95" i="35" s="1"/>
  <c r="AM90" i="35" l="1"/>
  <c r="AM95" i="35" s="1"/>
  <c r="AM92" i="35"/>
  <c r="AM93" i="35" s="1"/>
  <c r="AM96" i="35" s="1"/>
  <c r="AM94" i="35"/>
  <c r="AO81" i="35"/>
  <c r="AO76" i="35"/>
  <c r="AP82" i="35"/>
  <c r="AQ73" i="35"/>
  <c r="AP71" i="35"/>
  <c r="AP65" i="35" s="1"/>
  <c r="AP72" i="35" s="1"/>
  <c r="AP74" i="35" s="1"/>
  <c r="AN77" i="35"/>
  <c r="AN84" i="35" s="1"/>
  <c r="AN89" i="35" s="1"/>
  <c r="AN78" i="35" l="1"/>
  <c r="AP81" i="35"/>
  <c r="AP76" i="35"/>
  <c r="AQ82" i="35"/>
  <c r="AR73" i="35"/>
  <c r="AQ71" i="35"/>
  <c r="AQ65" i="35" s="1"/>
  <c r="AQ72" i="35" s="1"/>
  <c r="AQ74" i="35" s="1"/>
  <c r="AN92" i="35"/>
  <c r="AN93" i="35" s="1"/>
  <c r="AN96" i="35" s="1"/>
  <c r="AN90" i="35"/>
  <c r="AN95" i="35" s="1"/>
  <c r="AN94" i="35"/>
  <c r="AO77" i="35"/>
  <c r="AO84" i="35" s="1"/>
  <c r="AO89" i="35" s="1"/>
  <c r="AO78" i="35" l="1"/>
  <c r="AR82" i="35"/>
  <c r="AS73" i="35"/>
  <c r="AR71" i="35"/>
  <c r="AR65" i="35" s="1"/>
  <c r="AR72" i="35" s="1"/>
  <c r="AR74" i="35" s="1"/>
  <c r="AP77" i="35"/>
  <c r="AP84" i="35" s="1"/>
  <c r="AP89" i="35" s="1"/>
  <c r="AO92" i="35"/>
  <c r="AO93" i="35" s="1"/>
  <c r="AO96" i="35" s="1"/>
  <c r="AO90" i="35"/>
  <c r="AO95" i="35" s="1"/>
  <c r="AO94" i="35"/>
  <c r="AQ81" i="35"/>
  <c r="AQ76" i="35"/>
  <c r="AP92" i="35" l="1"/>
  <c r="AP93" i="35" s="1"/>
  <c r="AP96" i="35" s="1"/>
  <c r="AP90" i="35"/>
  <c r="AP95" i="35" s="1"/>
  <c r="AP94" i="35"/>
  <c r="AS82" i="35"/>
  <c r="AT73" i="35"/>
  <c r="AS71" i="35"/>
  <c r="AS65" i="35" s="1"/>
  <c r="AS72" i="35" s="1"/>
  <c r="AS74" i="35" s="1"/>
  <c r="AR81" i="35"/>
  <c r="AR76" i="35"/>
  <c r="AQ77" i="35"/>
  <c r="AQ84" i="35" s="1"/>
  <c r="AQ89" i="35" s="1"/>
  <c r="AP78" i="35"/>
  <c r="AQ78" i="35" l="1"/>
  <c r="AR77" i="35"/>
  <c r="AR84" i="35" s="1"/>
  <c r="AR89" i="35" s="1"/>
  <c r="AS76" i="35"/>
  <c r="AS81" i="35"/>
  <c r="AQ92" i="35"/>
  <c r="AQ93" i="35" s="1"/>
  <c r="AQ96" i="35" s="1"/>
  <c r="AQ90" i="35"/>
  <c r="AQ95" i="35" s="1"/>
  <c r="AQ94" i="35"/>
  <c r="AT82" i="35"/>
  <c r="AT71" i="35"/>
  <c r="AT65" i="35" s="1"/>
  <c r="AT72" i="35" s="1"/>
  <c r="AT74" i="35" s="1"/>
  <c r="AU73" i="35"/>
  <c r="AR78" i="35" l="1"/>
  <c r="AS77" i="35"/>
  <c r="AS84" i="35" s="1"/>
  <c r="AS89" i="35" s="1"/>
  <c r="AU82" i="35"/>
  <c r="AV73" i="35"/>
  <c r="AU71" i="35"/>
  <c r="AU65" i="35" s="1"/>
  <c r="AU72" i="35" s="1"/>
  <c r="AU74" i="35" s="1"/>
  <c r="AT76" i="35"/>
  <c r="AT81" i="35"/>
  <c r="AR92" i="35"/>
  <c r="AR93" i="35" s="1"/>
  <c r="AR96" i="35" s="1"/>
  <c r="AR90" i="35"/>
  <c r="AR95" i="35" s="1"/>
  <c r="AR94" i="35"/>
  <c r="AS78" i="35" l="1"/>
  <c r="AS92" i="35"/>
  <c r="AS93" i="35" s="1"/>
  <c r="AS96" i="35" s="1"/>
  <c r="AS94" i="35"/>
  <c r="AS90" i="35"/>
  <c r="AS95" i="35" s="1"/>
  <c r="AU81" i="35"/>
  <c r="AU76" i="35"/>
  <c r="AT77" i="35"/>
  <c r="AT84" i="35" s="1"/>
  <c r="AT89" i="35" s="1"/>
  <c r="AV82" i="35"/>
  <c r="AV71" i="35"/>
  <c r="AV65" i="35" s="1"/>
  <c r="AV72" i="35" s="1"/>
  <c r="AV74" i="35" s="1"/>
  <c r="AW73" i="35"/>
  <c r="AT92" i="35" l="1"/>
  <c r="AT93" i="35" s="1"/>
  <c r="AT96" i="35" s="1"/>
  <c r="AT94" i="35"/>
  <c r="AT90" i="35"/>
  <c r="AT95" i="35" s="1"/>
  <c r="AW82" i="35"/>
  <c r="AX73" i="35"/>
  <c r="AW71" i="35"/>
  <c r="AW65" i="35" s="1"/>
  <c r="AW72" i="35" s="1"/>
  <c r="AW74" i="35" s="1"/>
  <c r="AT78" i="35"/>
  <c r="AV76" i="35"/>
  <c r="AV81" i="35"/>
  <c r="AU77" i="35"/>
  <c r="AU84" i="35" s="1"/>
  <c r="AU89" i="35" s="1"/>
  <c r="AU78" i="35" l="1"/>
  <c r="AV77" i="35"/>
  <c r="AV84" i="35" s="1"/>
  <c r="AV89" i="35" s="1"/>
  <c r="AW81" i="35"/>
  <c r="AW76" i="35"/>
  <c r="AU92" i="35"/>
  <c r="AU93" i="35" s="1"/>
  <c r="AU96" i="35" s="1"/>
  <c r="AU90" i="35"/>
  <c r="AU95" i="35" s="1"/>
  <c r="AU94" i="35"/>
  <c r="AX82" i="35"/>
  <c r="AY73" i="35"/>
  <c r="AX71" i="35"/>
  <c r="AX65" i="35" s="1"/>
  <c r="AX72" i="35" s="1"/>
  <c r="AX74" i="35" s="1"/>
  <c r="AX81" i="35" l="1"/>
  <c r="AX76" i="35"/>
  <c r="AV92" i="35"/>
  <c r="AV93" i="35" s="1"/>
  <c r="AV96" i="35" s="1"/>
  <c r="AV94" i="35"/>
  <c r="AV90" i="35"/>
  <c r="AV95" i="35" s="1"/>
  <c r="AW77" i="35"/>
  <c r="AW84" i="35" s="1"/>
  <c r="AW89" i="35" s="1"/>
  <c r="AW78" i="35"/>
  <c r="AY82" i="35"/>
  <c r="AY71" i="35"/>
  <c r="AY65" i="35" s="1"/>
  <c r="AY72" i="35" s="1"/>
  <c r="AY74" i="35" s="1"/>
  <c r="AZ73" i="35"/>
  <c r="AV78" i="35"/>
  <c r="AX77" i="35" l="1"/>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<sst xmlns="http://schemas.openxmlformats.org/spreadsheetml/2006/main" count="1315" uniqueCount="591">
  <si>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</si>
  <si>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</si>
  <si>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</si>
  <si>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</si>
  <si>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</si>
  <si>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</si>
  <si>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</si>
  <si>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</si>
  <si>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</si>
  <si>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</si>
  <si>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</si>
  <si>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</si>
  <si>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</si>
  <si>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</si>
  <si>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</si>
  <si>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</si>
  <si>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</si>
  <si>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</si>
  <si>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</si>
  <si>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</si>
  <si>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</si>
  <si>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</si>
  <si>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</si>
  <si>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</si>
  <si>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</si>
  <si>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</si>
  <si>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</si>
  <si>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</si>
  <si>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</si>
  <si>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</si>
  <si>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</si>
  <si>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</si>
  <si>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</si>
  <si>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</si>
  <si>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</si>
  <si>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</si>
  <si>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</si>
  <si>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</si>
  <si>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</si>
  <si>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</si>
  <si>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</si>
  <si>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</si>
  <si>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</si>
  <si>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</si>
  <si>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</si>
  <si>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</si>
  <si>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</si>
  <si>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</si>
  <si>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</si>
  <si>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</si>
  <si>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</si>
  <si>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</si>
  <si>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</si>
  <si>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</si>
  <si>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</si>
  <si>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</si>
  <si>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</si>
  <si>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</si>
  <si>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</si>
  <si>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</si>
  <si>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</si>
  <si>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</si>
  <si>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</si>
  <si>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</si>
  <si>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</si>
  <si>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</si>
  <si>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</si>
  <si>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</si>
  <si>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</si>
  <si>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</si>
  <si>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</si>
  <si>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</si>
  <si>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</si>
  <si>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</si>
  <si>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</si>
  <si>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</si>
  <si>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</si>
  <si>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</si>
  <si>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</si>
  <si>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</si>
  <si>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</si>
  <si>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</si>
  <si>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</si>
  <si>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</si>
  <si>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</si>
  <si>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</si>
  <si>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</si>
  <si>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</si>
  <si>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</si>
  <si>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</si>
  <si>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</si>
  <si>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</si>
  <si>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</si>
  <si>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</si>
  <si>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</si>
  <si>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</si>
  <si>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</si>
  <si>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</si>
  <si>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</si>
  <si>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</si>
  <si>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</si>
  <si>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</si>
  <si>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</si>
  <si>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</si>
  <si>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</si>
  <si>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</si>
  <si>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</si>
  <si>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</si>
  <si>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</si>
  <si>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</si>
  <si>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</si>
  <si>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</si>
  <si>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</si>
  <si>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</si>
  <si>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</si>
  <si>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</si>
  <si>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</si>
  <si>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</si>
  <si>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</si>
  <si>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</si>
  <si>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</si>
  <si>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</si>
  <si>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</si>
  <si>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</si>
  <si>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</si>
  <si>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</si>
  <si>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</si>
  <si>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</si>
  <si>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</si>
  <si>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</si>
  <si>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</si>
  <si>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</si>
  <si>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</si>
  <si>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</si>
  <si>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</si>
  <si>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</si>
  <si>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</si>
  <si>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</si>
  <si>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</si>
  <si>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</si>
  <si>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</si>
  <si>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</si>
  <si>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</si>
  <si>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</si>
  <si>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</si>
  <si>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</si>
  <si>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</si>
  <si>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</si>
  <si>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</si>
  <si>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</si>
  <si>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</si>
  <si>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</si>
  <si>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</si>
  <si>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</si>
  <si>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</si>
  <si>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</si>
  <si>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</si>
  <si>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</si>
  <si>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</si>
  <si>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</si>
  <si>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</si>
  <si>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</si>
  <si>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</si>
  <si>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</si>
  <si>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</si>
  <si>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</si>
  <si>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</si>
  <si>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</si>
  <si>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</si>
  <si>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</si>
  <si>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</si>
  <si>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</si>
  <si>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</si>
  <si>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</si>
  <si>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</si>
  <si>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</si>
  <si>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</si>
  <si>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</si>
  <si>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</si>
  <si>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</si>
  <si>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</si>
  <si>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</si>
  <si>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</si>
  <si>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</si>
  <si>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</si>
  <si>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</si>
  <si>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</si>
  <si>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</si>
  <si>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</si>
  <si>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</si>
  <si>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</si>
  <si>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</si>
  <si>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</si>
  <si>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</si>
  <si>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</si>
  <si>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</si>
  <si>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</si>
  <si>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</si>
  <si>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</si>
  <si>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</si>
  <si>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</si>
  <si>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</si>
  <si>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</si>
  <si>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</si>
  <si>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</si>
  <si>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</si>
  <si>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</si>
  <si>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</si>
  <si>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</si>
  <si>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</si>
  <si>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</si>
  <si>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</si>
  <si>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</si>
  <si>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</si>
  <si>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</si>
  <si>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</si>
  <si>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</si>
  <si>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</si>
  <si>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</si>
  <si>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</si>
  <si>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</si>
  <si>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</si>
  <si>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</si>
  <si>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</si>
  <si>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</si>
  <si>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</si>
  <si>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</si>
  <si>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</si>
  <si>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</si>
  <si>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</si>
  <si>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</si>
  <si>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</si>
  <si>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</si>
  <si>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</si>
  <si>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</si>
  <si>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</si>
  <si>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</si>
  <si>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</si>
  <si>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</si>
  <si>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</si>
  <si>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</si>
  <si>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</si>
  <si>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</si>
  <si>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</si>
  <si>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</si>
  <si>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</si>
  <si>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</si>
  <si>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</si>
  <si>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</si>
  <si>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</si>
  <si>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</si>
  <si>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</si>
  <si>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</si>
  <si>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</si>
  <si>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</si>
  <si>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</si>
  <si>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</si>
  <si>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</si>
  <si>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</si>
  <si>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</si>
  <si>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</si>
  <si>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</si>
  <si>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</si>
  <si>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</si>
  <si>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</si>
  <si>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</si>
  <si>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</si>
  <si>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</si>
  <si>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</si>
  <si>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</si>
  <si>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</si>
  <si>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</si>
  <si>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</si>
  <si>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</si>
  <si>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</si>
  <si>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</si>
  <si>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</si>
  <si>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</si>
  <si>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</si>
  <si>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</si>
  <si>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</si>
  <si>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</si>
  <si>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</si>
  <si>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</si>
  <si>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</si>
  <si>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</si>
  <si>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</si>
  <si>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</si>
  <si>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</si>
  <si>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</si>
  <si>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</si>
  <si>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</si>
  <si>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</si>
  <si>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</si>
  <si>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</si>
  <si>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</si>
  <si>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</si>
  <si>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</si>
  <si>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</si>
  <si>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</si>
  <si>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</si>
  <si>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</si>
  <si>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</si>
  <si>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</si>
  <si>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</si>
  <si>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</si>
  <si>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</si>
  <si>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</si>
  <si>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</si>
  <si>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</si>
  <si>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</si>
  <si>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</si>
  <si>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</si>
  <si>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</si>
  <si>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</si>
  <si>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</si>
  <si>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</si>
  <si>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</si>
  <si>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</si>
  <si>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</si>
  <si>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</si>
  <si>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</si>
  <si>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</si>
  <si>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</si>
  <si>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</si>
  <si>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</si>
  <si>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</si>
  <si>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</si>
  <si>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</si>
  <si>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</si>
  <si>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</si>
  <si>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</si>
  <si>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</si>
  <si>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</si>
  <si>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</si>
  <si>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</si>
  <si>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</si>
  <si>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</si>
  <si>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</si>
  <si>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</si>
  <si>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</si>
  <si>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</si>
  <si>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</si>
  <si>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</si>
  <si>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</si>
  <si>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</si>
  <si>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</si>
  <si>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</si>
  <si>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</si>
  <si>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</si>
  <si>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</si>
  <si>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</si>
  <si>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</si>
  <si>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</si>
  <si>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</si>
  <si>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</si>
  <si>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</si>
  <si>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</si>
  <si>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</si>
  <si>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</si>
  <si>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</si>
  <si>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</si>
  <si>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</si>
  <si>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</si>
  <si>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</si>
  <si>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</si>
  <si>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</si>
  <si>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</si>
  <si>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</si>
  <si>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</si>
  <si>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</si>
  <si>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</si>
  <si>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</si>
  <si>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</si>
  <si>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</si>
  <si>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</si>
  <si>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</si>
  <si>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</si>
  <si>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</si>
  <si>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</si>
  <si>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</si>
  <si>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</si>
  <si>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</si>
  <si>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</si>
  <si>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</si>
  <si>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</si>
  <si>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</si>
  <si>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</si>
  <si>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</si>
  <si>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</si>
  <si>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</si>
  <si>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</si>
  <si>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</si>
  <si>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</si>
  <si>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</si>
  <si>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</si>
  <si>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</si>
  <si>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</si>
  <si>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</si>
  <si>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</si>
  <si>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</si>
  <si>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</si>
  <si>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</si>
  <si>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</si>
  <si>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</si>
  <si>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</si>
  <si>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</si>
  <si>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</si>
  <si>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</si>
  <si>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</si>
  <si>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</si>
  <si>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</si>
  <si>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</si>
  <si>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</si>
  <si>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</si>
  <si>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</si>
  <si>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</si>
  <si>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</si>
  <si>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</si>
  <si>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</si>
  <si>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</si>
  <si>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</si>
  <si>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</si>
  <si>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</si>
  <si>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</si>
  <si>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</si>
  <si>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</si>
  <si>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</si>
  <si>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</si>
  <si>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</si>
  <si>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</si>
  <si>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</si>
  <si>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</si>
  <si>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</si>
  <si>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</si>
  <si>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</si>
  <si>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</si>
  <si>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</si>
  <si>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</si>
  <si>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</si>
  <si>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</si>
  <si>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</si>
  <si>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</si>
  <si>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</si>
  <si>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</si>
  <si>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</si>
  <si>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</si>
  <si>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</si>
  <si>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</si>
  <si>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</si>
  <si>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</si>
  <si>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</si>
  <si>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</si>
  <si>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</si>
  <si>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</si>
  <si>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</si>
  <si>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</si>
  <si>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</si>
  <si>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</si>
  <si>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</si>
  <si>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</si>
  <si>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</si>
  <si>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</si>
  <si>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</si>
  <si>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</si>
  <si>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</si>
  <si>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</si>
  <si>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</si>
  <si>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</si>
  <si>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</si>
  <si>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</si>
  <si>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</si>
  <si>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</si>
  <si>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</si>
  <si>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</si>
  <si>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</si>
  <si>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</si>
  <si>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</si>
  <si>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</si>
  <si>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</si>
  <si>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</si>
  <si>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</si>
  <si>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</si>
  <si>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</si>
  <si>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</si>
  <si>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</si>
  <si>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xml:space="preserve">ЛЭП 10 кВ - 1,514 млн.руб. без НДС                                                                                                          </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</si>
  <si>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</si>
  <si>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</si>
  <si>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</si>
  <si>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</si>
  <si>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</si>
  <si>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</si>
  <si>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</si>
  <si>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</si>
  <si>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</si>
  <si>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</si>
  <si>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</si>
  <si>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</si>
  <si>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</si>
  <si>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</si>
  <si>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</si>
  <si>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</si>
  <si>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</si>
  <si>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</si>
  <si>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</si>
  <si>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</si>
  <si>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</si>
  <si>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</si>
  <si>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</si>
  <si>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</si>
  <si>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</si>
  <si>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</si>
  <si>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</si>
  <si>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</si>
  <si>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</si>
  <si>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</si>
  <si>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</si>
  <si>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</si>
  <si>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</si>
  <si>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</si>
  <si>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</si>
  <si>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</si>
  <si>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</si>
  <si>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</si>
  <si>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</si>
  <si>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</si>
  <si>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</si>
  <si>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</si>
  <si>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 </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</si>
  <si>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</si>
  <si>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</si>
  <si>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</si>
  <si>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</si>
  <si>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</si>
  <si>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</si>
  <si>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</si>
  <si>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</si>
  <si>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</si>
  <si>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</si>
  <si>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</si>
  <si>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</si>
  <si>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</si>
  <si>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</si>
  <si>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</si>
  <si>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</si>
  <si>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</si>
  <si>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</si>
  <si>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</si>
  <si>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</si>
  <si>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нд</t>
  </si>
  <si>
    <t>Год окончания строительства 2022</t>
  </si>
  <si>
    <t>1.12.</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</si>
  <si>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</si>
  <si>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</si>
  <si>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</si>
  <si>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</si>
  <si>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</si>
  <si>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</si>
  <si>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</si>
  <si>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</si>
  <si>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</si>
  <si>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</si>
  <si>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</si>
  <si>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Ведутся переговоры с собственниками земельных участков по оформлению правоустанавливающих документов.</t>
  </si>
  <si>
    <t>Получение оформленных документов на земельные участки запланировано на 3кв.2022.</t>
  </si>
  <si>
    <t>Тюменская область</t>
  </si>
  <si>
    <t xml:space="preserve">Факт 2021 года </t>
  </si>
  <si>
    <t>Год 2022</t>
  </si>
  <si>
    <t>Утвержденный план</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</si>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</sst>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0"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75" fillId="0" borderId="0" xfId="98" applyFont="1" applyFill="1" applyAlignment="1">
      <alignment horizontal="center" vertical="center"/>
    </xf>
    <xf numFmtId="0" fontId="43" fillId="0" borderId="0" xfId="100" applyFont="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4582297.9534703288</c:v>
                </c:pt>
                <c:pt idx="1">
                  <c:v>3574286.6774032395</c:v>
                </c:pt>
                <c:pt idx="2">
                  <c:v>3011067.0009370521</c:v>
                </c:pt>
                <c:pt idx="3">
                  <c:v>2734943.6897000652</c:v>
                </c:pt>
                <c:pt idx="4">
                  <c:v>2484055.8490912258</c:v>
                </c:pt>
                <c:pt idx="5">
                  <c:v>2256107.9929006989</c:v>
                </c:pt>
                <c:pt idx="6">
                  <c:v>2047893.9402397317</c:v>
                </c:pt>
                <c:pt idx="7">
                  <c:v>1859883.7525919015</c:v>
                </c:pt>
                <c:pt idx="8">
                  <c:v>1689083.2316580967</c:v>
                </c:pt>
                <c:pt idx="9">
                  <c:v>1533923.5007643036</c:v>
                </c:pt>
                <c:pt idx="10">
                  <c:v>1509840.4965286073</c:v>
                </c:pt>
                <c:pt idx="11">
                  <c:v>1371000.6962688689</c:v>
                </c:pt>
                <c:pt idx="12">
                  <c:v>1244375.4355003282</c:v>
                </c:pt>
                <c:pt idx="13">
                  <c:v>1129908.1239555848</c:v>
                </c:pt>
                <c:pt idx="14">
                  <c:v>1025947.3502051055</c:v>
                </c:pt>
                <c:pt idx="15">
                  <c:v>931531.66454621102</c:v>
                </c:pt>
                <c:pt idx="16">
                  <c:v>845787.23274090153</c:v>
                </c:pt>
                <c:pt idx="17">
                  <c:v>767919.8979818729</c:v>
                </c:pt>
                <c:pt idx="18">
                  <c:v>696963.30830355338</c:v>
                </c:pt>
                <c:pt idx="19">
                  <c:v>632780.03258126194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pt idx="11">
                  <c:v>20296588.781554118</c:v>
                </c:pt>
                <c:pt idx="12">
                  <c:v>21540964.217054445</c:v>
                </c:pt>
                <c:pt idx="13">
                  <c:v>22670872.34101003</c:v>
                </c:pt>
                <c:pt idx="14">
                  <c:v>23696819.691215135</c:v>
                </c:pt>
                <c:pt idx="15">
                  <c:v>24628351.355761345</c:v>
                </c:pt>
                <c:pt idx="16">
                  <c:v>25474138.588502247</c:v>
                </c:pt>
                <c:pt idx="17">
                  <c:v>26242058.486484122</c:v>
                </c:pt>
                <c:pt idx="18">
                  <c:v>26939021.794787675</c:v>
                </c:pt>
                <c:pt idx="19">
                  <c:v>27571801.827368937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2" zoomScaleSheetLayoutView="62" workbookViewId="0">
      <selection activeCell="E11" sqref="E11"/>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20" style="90" customWidth="1"/>
    <col min="7" max="7" width="25.5703125" style="90" customWidth="1"/>
    <col min="8" max="8" width="16.42578125" style="90" customWidth="1"/>
    <col min="9" max="16384" width="9.140625" style="90"/>
  </cols>
  <sheetData>
    <row r="1" spans="1:21" s="58" customFormat="1" ht="18.75" customHeight="1" x14ac:dyDescent="0.2">
      <c r="A1" s="69"/>
      <c r="C1" s="70" t="s">
        <v>69</v>
      </c>
    </row>
    <row r="2" spans="1:21" s="58" customFormat="1" ht="18.75" customHeight="1" x14ac:dyDescent="0.3">
      <c r="A2" s="69"/>
      <c r="C2" s="71" t="s">
        <v>10</v>
      </c>
    </row>
    <row r="3" spans="1:21" s="58" customFormat="1" ht="18.75" x14ac:dyDescent="0.3">
      <c r="A3" s="72"/>
      <c r="C3" s="71" t="s">
        <v>68</v>
      </c>
    </row>
    <row r="4" spans="1:21" s="58" customFormat="1" ht="18.75" x14ac:dyDescent="0.3">
      <c r="A4" s="72"/>
      <c r="G4" s="71"/>
    </row>
    <row r="5" spans="1:21" s="58" customFormat="1" ht="15.75" x14ac:dyDescent="0.25">
      <c r="A5" s="360" t="s">
        <v>570</v>
      </c>
      <c r="B5" s="360"/>
      <c r="C5" s="360"/>
      <c r="D5" s="73"/>
      <c r="E5" s="73"/>
      <c r="F5" s="73"/>
      <c r="G5" s="73"/>
      <c r="H5" s="73"/>
      <c r="I5" s="73"/>
    </row>
    <row r="6" spans="1:21" s="58" customFormat="1" ht="18.75" x14ac:dyDescent="0.3">
      <c r="A6" s="72"/>
      <c r="G6" s="71"/>
    </row>
    <row r="7" spans="1:21" s="58" customFormat="1" ht="18.75" x14ac:dyDescent="0.2">
      <c r="A7" s="364" t="s">
        <v>9</v>
      </c>
      <c r="B7" s="364"/>
      <c r="C7" s="364"/>
      <c r="D7" s="57"/>
      <c r="E7" s="57"/>
      <c r="F7" s="57"/>
      <c r="G7" s="57"/>
      <c r="H7" s="57"/>
      <c r="I7" s="57"/>
      <c r="J7" s="57"/>
      <c r="K7" s="57"/>
      <c r="L7" s="57"/>
      <c r="M7" s="57"/>
      <c r="N7" s="57"/>
      <c r="O7" s="57"/>
      <c r="P7" s="57"/>
      <c r="Q7" s="57"/>
      <c r="R7" s="57"/>
      <c r="S7" s="57"/>
      <c r="T7" s="57"/>
      <c r="U7" s="57"/>
    </row>
    <row r="8" spans="1:21" s="58" customFormat="1" ht="18.75" x14ac:dyDescent="0.2">
      <c r="A8" s="93"/>
      <c r="B8" s="93"/>
      <c r="C8" s="93"/>
      <c r="D8" s="93"/>
      <c r="E8" s="93"/>
      <c r="F8" s="93"/>
      <c r="G8" s="93"/>
      <c r="H8" s="57"/>
      <c r="I8" s="57"/>
      <c r="J8" s="57"/>
      <c r="K8" s="57"/>
      <c r="L8" s="57"/>
      <c r="M8" s="57"/>
      <c r="N8" s="57"/>
      <c r="O8" s="57"/>
      <c r="P8" s="57"/>
      <c r="Q8" s="57"/>
      <c r="R8" s="57"/>
      <c r="S8" s="57"/>
      <c r="T8" s="57"/>
      <c r="U8" s="57"/>
    </row>
    <row r="9" spans="1:21" s="58" customFormat="1" ht="18.75" x14ac:dyDescent="0.2">
      <c r="A9" s="365" t="s">
        <v>489</v>
      </c>
      <c r="B9" s="365"/>
      <c r="C9" s="365"/>
      <c r="D9" s="56"/>
      <c r="E9" s="56"/>
      <c r="F9" s="56"/>
      <c r="G9" s="56"/>
      <c r="H9" s="57"/>
      <c r="I9" s="57"/>
      <c r="J9" s="57"/>
      <c r="K9" s="57"/>
      <c r="L9" s="57"/>
      <c r="M9" s="57"/>
      <c r="N9" s="57"/>
      <c r="O9" s="57"/>
      <c r="P9" s="57"/>
      <c r="Q9" s="57"/>
      <c r="R9" s="57"/>
      <c r="S9" s="57"/>
      <c r="T9" s="57"/>
      <c r="U9" s="57"/>
    </row>
    <row r="10" spans="1:21" s="58" customFormat="1" ht="18.75" x14ac:dyDescent="0.2">
      <c r="A10" s="366" t="s">
        <v>8</v>
      </c>
      <c r="B10" s="366"/>
      <c r="C10" s="366"/>
      <c r="D10" s="74"/>
      <c r="E10" s="74"/>
      <c r="F10" s="74"/>
      <c r="G10" s="74"/>
      <c r="H10" s="57"/>
      <c r="I10" s="57"/>
      <c r="J10" s="57"/>
      <c r="K10" s="57"/>
      <c r="L10" s="57"/>
      <c r="M10" s="57"/>
      <c r="N10" s="57"/>
      <c r="O10" s="57"/>
      <c r="P10" s="57"/>
      <c r="Q10" s="57"/>
      <c r="R10" s="57"/>
      <c r="S10" s="57"/>
      <c r="T10" s="57"/>
      <c r="U10" s="57"/>
    </row>
    <row r="11" spans="1:21" s="58" customFormat="1" ht="18.75" x14ac:dyDescent="0.2">
      <c r="A11" s="93"/>
      <c r="B11" s="93"/>
      <c r="C11" s="93"/>
      <c r="D11" s="93"/>
      <c r="E11" s="93"/>
      <c r="F11" s="93"/>
      <c r="G11" s="93"/>
      <c r="H11" s="57"/>
      <c r="I11" s="57"/>
      <c r="J11" s="57"/>
      <c r="K11" s="57"/>
      <c r="L11" s="57"/>
      <c r="M11" s="57"/>
      <c r="N11" s="57"/>
      <c r="O11" s="57"/>
      <c r="P11" s="57"/>
      <c r="Q11" s="57"/>
      <c r="R11" s="57"/>
      <c r="S11" s="57"/>
      <c r="T11" s="57"/>
      <c r="U11" s="57"/>
    </row>
    <row r="12" spans="1:21" s="58" customFormat="1" ht="18.75" x14ac:dyDescent="0.2">
      <c r="A12" s="367" t="s">
        <v>484</v>
      </c>
      <c r="B12" s="368"/>
      <c r="C12" s="368"/>
      <c r="D12" s="56"/>
      <c r="E12" s="56"/>
      <c r="F12" s="56"/>
      <c r="G12" s="56"/>
      <c r="H12" s="57"/>
      <c r="I12" s="57"/>
      <c r="J12" s="57"/>
      <c r="K12" s="57"/>
      <c r="L12" s="57"/>
      <c r="M12" s="57"/>
      <c r="N12" s="57"/>
      <c r="O12" s="57"/>
      <c r="P12" s="57"/>
      <c r="Q12" s="57"/>
      <c r="R12" s="57"/>
      <c r="S12" s="57"/>
      <c r="T12" s="57"/>
      <c r="U12" s="57"/>
    </row>
    <row r="13" spans="1:21" s="58" customFormat="1" ht="18.75" x14ac:dyDescent="0.2">
      <c r="A13" s="366" t="s">
        <v>7</v>
      </c>
      <c r="B13" s="366"/>
      <c r="C13" s="366"/>
      <c r="D13" s="74"/>
      <c r="E13" s="74"/>
      <c r="F13" s="74"/>
      <c r="G13" s="74"/>
      <c r="H13" s="57"/>
      <c r="I13" s="57"/>
      <c r="J13" s="57"/>
      <c r="K13" s="57"/>
      <c r="L13" s="57"/>
      <c r="M13" s="57"/>
      <c r="N13" s="57"/>
      <c r="O13" s="57"/>
      <c r="P13" s="57"/>
      <c r="Q13" s="57"/>
      <c r="R13" s="57"/>
      <c r="S13" s="57"/>
      <c r="T13" s="57"/>
      <c r="U13" s="57"/>
    </row>
    <row r="14" spans="1:21" s="76" customFormat="1" ht="15.75" customHeight="1" x14ac:dyDescent="0.2">
      <c r="A14" s="149"/>
      <c r="B14" s="149"/>
      <c r="C14" s="149"/>
      <c r="D14" s="75"/>
      <c r="E14" s="75"/>
      <c r="F14" s="75"/>
      <c r="G14" s="75"/>
      <c r="H14" s="75"/>
      <c r="I14" s="75"/>
      <c r="J14" s="75"/>
      <c r="K14" s="75"/>
      <c r="L14" s="75"/>
      <c r="M14" s="75"/>
      <c r="N14" s="75"/>
      <c r="O14" s="75"/>
      <c r="P14" s="75"/>
      <c r="Q14" s="75"/>
      <c r="R14" s="75"/>
      <c r="S14" s="75"/>
      <c r="T14" s="75"/>
      <c r="U14" s="75"/>
    </row>
    <row r="15" spans="1:21" s="77" customFormat="1" ht="44.25" customHeight="1" x14ac:dyDescent="0.2">
      <c r="A15" s="369" t="s">
        <v>488</v>
      </c>
      <c r="B15" s="370"/>
      <c r="C15" s="370"/>
      <c r="D15" s="56"/>
      <c r="E15" s="56"/>
      <c r="F15" s="56"/>
      <c r="G15" s="56"/>
      <c r="H15" s="56"/>
      <c r="I15" s="56"/>
      <c r="J15" s="56"/>
      <c r="K15" s="56"/>
      <c r="L15" s="56"/>
      <c r="M15" s="56"/>
      <c r="N15" s="56"/>
      <c r="O15" s="56"/>
      <c r="P15" s="56"/>
      <c r="Q15" s="56"/>
      <c r="R15" s="56"/>
      <c r="S15" s="56"/>
      <c r="T15" s="56"/>
      <c r="U15" s="56"/>
    </row>
    <row r="16" spans="1:21" s="77" customFormat="1" ht="15" customHeight="1" x14ac:dyDescent="0.2">
      <c r="A16" s="361"/>
      <c r="B16" s="361"/>
      <c r="C16" s="361"/>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78"/>
      <c r="B17" s="78"/>
      <c r="C17" s="78"/>
      <c r="D17" s="78"/>
      <c r="E17" s="78"/>
      <c r="F17" s="78"/>
      <c r="G17" s="78"/>
      <c r="H17" s="78"/>
      <c r="I17" s="78"/>
      <c r="J17" s="78"/>
      <c r="K17" s="78"/>
      <c r="L17" s="78"/>
      <c r="M17" s="78"/>
      <c r="N17" s="78"/>
      <c r="O17" s="78"/>
      <c r="P17" s="78"/>
      <c r="Q17" s="78"/>
      <c r="R17" s="78"/>
    </row>
    <row r="18" spans="1:21" s="77" customFormat="1" ht="15" customHeight="1" x14ac:dyDescent="0.2">
      <c r="A18" s="362" t="s">
        <v>421</v>
      </c>
      <c r="B18" s="363"/>
      <c r="C18" s="363"/>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39" customHeight="1" x14ac:dyDescent="0.2">
      <c r="A22" s="85" t="s">
        <v>65</v>
      </c>
      <c r="B22" s="86" t="s">
        <v>295</v>
      </c>
      <c r="C22" s="82" t="s">
        <v>463</v>
      </c>
      <c r="D22" s="83"/>
      <c r="E22" s="83"/>
      <c r="F22" s="83"/>
      <c r="G22" s="83"/>
      <c r="H22" s="75"/>
      <c r="I22" s="75"/>
      <c r="J22" s="75"/>
      <c r="K22" s="75"/>
      <c r="L22" s="75"/>
      <c r="M22" s="75"/>
      <c r="N22" s="75"/>
      <c r="O22" s="75"/>
      <c r="P22" s="75"/>
      <c r="Q22" s="75"/>
      <c r="R22" s="75"/>
      <c r="S22" s="84"/>
      <c r="T22" s="84"/>
      <c r="U22" s="84"/>
    </row>
    <row r="23" spans="1:21" s="77" customFormat="1" ht="41.25" customHeight="1" x14ac:dyDescent="0.2">
      <c r="A23" s="85" t="s">
        <v>63</v>
      </c>
      <c r="B23" s="87" t="s">
        <v>64</v>
      </c>
      <c r="C23" s="82" t="s">
        <v>462</v>
      </c>
      <c r="D23" s="83"/>
      <c r="E23" s="83"/>
      <c r="F23" s="83"/>
      <c r="G23" s="83"/>
      <c r="H23" s="75"/>
      <c r="I23" s="75"/>
      <c r="J23" s="75"/>
      <c r="K23" s="75"/>
      <c r="L23" s="75"/>
      <c r="M23" s="75"/>
      <c r="N23" s="75"/>
      <c r="O23" s="75"/>
      <c r="P23" s="75"/>
      <c r="Q23" s="75"/>
      <c r="R23" s="75"/>
      <c r="S23" s="84"/>
      <c r="T23" s="84"/>
      <c r="U23" s="84"/>
    </row>
    <row r="24" spans="1:21" s="77" customFormat="1" ht="22.5" customHeight="1" x14ac:dyDescent="0.2">
      <c r="A24" s="357"/>
      <c r="B24" s="358"/>
      <c r="C24" s="359"/>
      <c r="D24" s="83"/>
      <c r="E24" s="83"/>
      <c r="F24" s="83"/>
      <c r="G24" s="83"/>
      <c r="H24" s="75"/>
      <c r="I24" s="75"/>
      <c r="J24" s="75"/>
      <c r="K24" s="75"/>
      <c r="L24" s="75"/>
      <c r="M24" s="75"/>
      <c r="N24" s="75"/>
      <c r="O24" s="75"/>
      <c r="P24" s="75"/>
      <c r="Q24" s="75"/>
      <c r="R24" s="75"/>
      <c r="S24" s="84"/>
      <c r="T24" s="84"/>
      <c r="U24" s="84"/>
    </row>
    <row r="25" spans="1:21" s="77" customFormat="1" ht="58.5" customHeight="1" x14ac:dyDescent="0.2">
      <c r="A25" s="85" t="s">
        <v>62</v>
      </c>
      <c r="B25" s="88" t="s">
        <v>371</v>
      </c>
      <c r="C25" s="292" t="s">
        <v>468</v>
      </c>
      <c r="D25" s="83"/>
      <c r="E25" s="83"/>
      <c r="F25" s="83"/>
      <c r="G25" s="75"/>
      <c r="H25" s="75"/>
      <c r="I25" s="75"/>
      <c r="J25" s="75"/>
      <c r="K25" s="75"/>
      <c r="L25" s="75"/>
      <c r="M25" s="75"/>
      <c r="N25" s="75"/>
      <c r="O25" s="75"/>
      <c r="P25" s="75"/>
      <c r="Q25" s="75"/>
      <c r="R25" s="84"/>
      <c r="S25" s="84"/>
      <c r="T25" s="84"/>
      <c r="U25" s="84"/>
    </row>
    <row r="26" spans="1:21" s="77" customFormat="1" ht="42.75" customHeight="1" x14ac:dyDescent="0.2">
      <c r="A26" s="85" t="s">
        <v>61</v>
      </c>
      <c r="B26" s="88" t="s">
        <v>75</v>
      </c>
      <c r="C26" s="292" t="s">
        <v>566</v>
      </c>
      <c r="D26" s="83"/>
      <c r="E26" s="83"/>
      <c r="F26" s="83"/>
      <c r="G26" s="75"/>
      <c r="H26" s="75"/>
      <c r="I26" s="75"/>
      <c r="J26" s="75"/>
      <c r="K26" s="75"/>
      <c r="L26" s="75"/>
      <c r="M26" s="75"/>
      <c r="N26" s="75"/>
      <c r="O26" s="75"/>
      <c r="P26" s="75"/>
      <c r="Q26" s="75"/>
      <c r="R26" s="84"/>
      <c r="S26" s="84"/>
      <c r="T26" s="84"/>
      <c r="U26" s="84"/>
    </row>
    <row r="27" spans="1:21" s="77" customFormat="1" ht="51.75" customHeight="1" x14ac:dyDescent="0.2">
      <c r="A27" s="85" t="s">
        <v>59</v>
      </c>
      <c r="B27" s="88" t="s">
        <v>74</v>
      </c>
      <c r="C27" s="292" t="s">
        <v>474</v>
      </c>
      <c r="D27" s="83"/>
      <c r="E27" s="83"/>
      <c r="F27" s="83"/>
      <c r="G27" s="75"/>
      <c r="H27" s="75"/>
      <c r="I27" s="75"/>
      <c r="J27" s="75"/>
      <c r="K27" s="75"/>
      <c r="L27" s="75"/>
      <c r="M27" s="75"/>
      <c r="N27" s="75"/>
      <c r="O27" s="75"/>
      <c r="P27" s="75"/>
      <c r="Q27" s="75"/>
      <c r="R27" s="84"/>
      <c r="S27" s="84"/>
      <c r="T27" s="84"/>
      <c r="U27" s="84"/>
    </row>
    <row r="28" spans="1:21" s="77" customFormat="1" ht="42.75" customHeight="1" x14ac:dyDescent="0.2">
      <c r="A28" s="85" t="s">
        <v>58</v>
      </c>
      <c r="B28" s="88" t="s">
        <v>372</v>
      </c>
      <c r="C28" s="292" t="s">
        <v>440</v>
      </c>
      <c r="D28" s="83"/>
      <c r="E28" s="83"/>
      <c r="F28" s="83"/>
      <c r="G28" s="75"/>
      <c r="H28" s="75"/>
      <c r="I28" s="75"/>
      <c r="J28" s="75"/>
      <c r="K28" s="75"/>
      <c r="L28" s="75"/>
      <c r="M28" s="75"/>
      <c r="N28" s="75"/>
      <c r="O28" s="75"/>
      <c r="P28" s="75"/>
      <c r="Q28" s="75"/>
      <c r="R28" s="84"/>
      <c r="S28" s="84"/>
      <c r="T28" s="84"/>
      <c r="U28" s="84"/>
    </row>
    <row r="29" spans="1:21" s="77" customFormat="1" ht="51.75" customHeight="1" x14ac:dyDescent="0.2">
      <c r="A29" s="85" t="s">
        <v>56</v>
      </c>
      <c r="B29" s="88" t="s">
        <v>373</v>
      </c>
      <c r="C29" s="292" t="s">
        <v>440</v>
      </c>
      <c r="D29" s="83"/>
      <c r="E29" s="83"/>
      <c r="F29" s="83"/>
      <c r="G29" s="75"/>
      <c r="H29" s="75"/>
      <c r="I29" s="75"/>
      <c r="J29" s="75"/>
      <c r="K29" s="75"/>
      <c r="L29" s="75"/>
      <c r="M29" s="75"/>
      <c r="N29" s="75"/>
      <c r="O29" s="75"/>
      <c r="P29" s="75"/>
      <c r="Q29" s="75"/>
      <c r="R29" s="84"/>
      <c r="S29" s="84"/>
      <c r="T29" s="84"/>
      <c r="U29" s="84"/>
    </row>
    <row r="30" spans="1:21" s="77" customFormat="1" ht="51.75" customHeight="1" x14ac:dyDescent="0.2">
      <c r="A30" s="85" t="s">
        <v>54</v>
      </c>
      <c r="B30" s="88" t="s">
        <v>374</v>
      </c>
      <c r="C30" s="292" t="s">
        <v>440</v>
      </c>
      <c r="D30" s="83"/>
      <c r="E30" s="83"/>
      <c r="F30" s="83"/>
      <c r="G30" s="75"/>
      <c r="H30" s="75"/>
      <c r="I30" s="75"/>
      <c r="J30" s="75"/>
      <c r="K30" s="75"/>
      <c r="L30" s="75"/>
      <c r="M30" s="75"/>
      <c r="N30" s="75"/>
      <c r="O30" s="75"/>
      <c r="P30" s="75"/>
      <c r="Q30" s="75"/>
      <c r="R30" s="84"/>
      <c r="S30" s="84"/>
      <c r="T30" s="84"/>
      <c r="U30" s="84"/>
    </row>
    <row r="31" spans="1:21" s="77" customFormat="1" ht="51.75" customHeight="1" x14ac:dyDescent="0.2">
      <c r="A31" s="85" t="s">
        <v>73</v>
      </c>
      <c r="B31" s="88" t="s">
        <v>375</v>
      </c>
      <c r="C31" s="292" t="s">
        <v>529</v>
      </c>
      <c r="D31" s="83"/>
      <c r="E31" s="83"/>
      <c r="F31" s="83"/>
      <c r="G31" s="75"/>
      <c r="H31" s="75"/>
      <c r="I31" s="75"/>
      <c r="J31" s="75"/>
      <c r="K31" s="75"/>
      <c r="L31" s="75"/>
      <c r="M31" s="75"/>
      <c r="N31" s="75"/>
      <c r="O31" s="75"/>
      <c r="P31" s="75"/>
      <c r="Q31" s="75"/>
      <c r="R31" s="84"/>
      <c r="S31" s="84"/>
      <c r="T31" s="84"/>
      <c r="U31" s="84"/>
    </row>
    <row r="32" spans="1:21" s="77" customFormat="1" ht="51.75" customHeight="1" x14ac:dyDescent="0.2">
      <c r="A32" s="85" t="s">
        <v>71</v>
      </c>
      <c r="B32" s="88" t="s">
        <v>376</v>
      </c>
      <c r="C32" s="292" t="s">
        <v>440</v>
      </c>
      <c r="D32" s="83"/>
      <c r="E32" s="83"/>
      <c r="F32" s="83"/>
      <c r="G32" s="75"/>
      <c r="H32" s="75"/>
      <c r="I32" s="75"/>
      <c r="J32" s="75"/>
      <c r="K32" s="75"/>
      <c r="L32" s="75"/>
      <c r="M32" s="75"/>
      <c r="N32" s="75"/>
      <c r="O32" s="75"/>
      <c r="P32" s="75"/>
      <c r="Q32" s="75"/>
      <c r="R32" s="84"/>
      <c r="S32" s="84"/>
      <c r="T32" s="84"/>
      <c r="U32" s="84"/>
    </row>
    <row r="33" spans="1:21" s="77" customFormat="1" ht="101.25" customHeight="1" x14ac:dyDescent="0.2">
      <c r="A33" s="85" t="s">
        <v>70</v>
      </c>
      <c r="B33" s="88" t="s">
        <v>377</v>
      </c>
      <c r="C33" s="292" t="s">
        <v>467</v>
      </c>
      <c r="D33" s="83"/>
      <c r="E33" s="83"/>
      <c r="F33" s="83"/>
      <c r="G33" s="75"/>
      <c r="H33" s="75"/>
      <c r="I33" s="75"/>
      <c r="J33" s="75"/>
      <c r="K33" s="75"/>
      <c r="L33" s="75"/>
      <c r="M33" s="75"/>
      <c r="N33" s="75"/>
      <c r="O33" s="75"/>
      <c r="P33" s="75"/>
      <c r="Q33" s="75"/>
      <c r="R33" s="84"/>
      <c r="S33" s="84"/>
      <c r="T33" s="84"/>
      <c r="U33" s="84"/>
    </row>
    <row r="34" spans="1:21" ht="111" customHeight="1" x14ac:dyDescent="0.25">
      <c r="A34" s="85" t="s">
        <v>391</v>
      </c>
      <c r="B34" s="88" t="s">
        <v>378</v>
      </c>
      <c r="C34" s="292" t="s">
        <v>440</v>
      </c>
      <c r="D34" s="89"/>
      <c r="E34" s="89"/>
      <c r="F34" s="89"/>
      <c r="G34" s="89"/>
      <c r="H34" s="89"/>
      <c r="I34" s="89"/>
      <c r="J34" s="89"/>
      <c r="K34" s="89"/>
      <c r="L34" s="89"/>
      <c r="M34" s="89"/>
      <c r="N34" s="89"/>
      <c r="O34" s="89"/>
      <c r="P34" s="89"/>
      <c r="Q34" s="89"/>
      <c r="R34" s="89"/>
      <c r="S34" s="89"/>
      <c r="T34" s="89"/>
      <c r="U34" s="89"/>
    </row>
    <row r="35" spans="1:21" ht="58.5" customHeight="1" x14ac:dyDescent="0.25">
      <c r="A35" s="85" t="s">
        <v>381</v>
      </c>
      <c r="B35" s="88" t="s">
        <v>72</v>
      </c>
      <c r="C35" s="292" t="s">
        <v>440</v>
      </c>
      <c r="D35" s="89"/>
      <c r="E35" s="89"/>
      <c r="F35" s="89"/>
      <c r="G35" s="89"/>
      <c r="H35" s="89"/>
      <c r="I35" s="89"/>
      <c r="J35" s="89"/>
      <c r="K35" s="89"/>
      <c r="L35" s="89"/>
      <c r="M35" s="89"/>
      <c r="N35" s="89"/>
      <c r="O35" s="89"/>
      <c r="P35" s="89"/>
      <c r="Q35" s="89"/>
      <c r="R35" s="89"/>
      <c r="S35" s="89"/>
      <c r="T35" s="89"/>
      <c r="U35" s="89"/>
    </row>
    <row r="36" spans="1:21" ht="51.75" customHeight="1" x14ac:dyDescent="0.25">
      <c r="A36" s="85" t="s">
        <v>392</v>
      </c>
      <c r="B36" s="88" t="s">
        <v>379</v>
      </c>
      <c r="C36" s="292" t="s">
        <v>440</v>
      </c>
      <c r="D36" s="89"/>
      <c r="E36" s="89"/>
      <c r="F36" s="89"/>
      <c r="G36" s="89"/>
      <c r="H36" s="89"/>
      <c r="I36" s="89"/>
      <c r="J36" s="89"/>
      <c r="K36" s="89"/>
      <c r="L36" s="89"/>
      <c r="M36" s="89"/>
      <c r="N36" s="89"/>
      <c r="O36" s="89"/>
      <c r="P36" s="89"/>
      <c r="Q36" s="89"/>
      <c r="R36" s="89"/>
      <c r="S36" s="89"/>
      <c r="T36" s="89"/>
      <c r="U36" s="89"/>
    </row>
    <row r="37" spans="1:21" ht="43.5" customHeight="1" x14ac:dyDescent="0.25">
      <c r="A37" s="85" t="s">
        <v>382</v>
      </c>
      <c r="B37" s="88" t="s">
        <v>380</v>
      </c>
      <c r="C37" s="292" t="s">
        <v>465</v>
      </c>
      <c r="D37" s="89"/>
      <c r="E37" s="89"/>
      <c r="F37" s="89"/>
      <c r="G37" s="89"/>
      <c r="H37" s="89"/>
      <c r="I37" s="89"/>
      <c r="J37" s="89"/>
      <c r="K37" s="89"/>
      <c r="L37" s="89"/>
      <c r="M37" s="89"/>
      <c r="N37" s="89"/>
      <c r="O37" s="89"/>
      <c r="P37" s="89"/>
      <c r="Q37" s="89"/>
      <c r="R37" s="89"/>
      <c r="S37" s="89"/>
      <c r="T37" s="89"/>
      <c r="U37" s="89"/>
    </row>
    <row r="38" spans="1:21" ht="43.5" customHeight="1" x14ac:dyDescent="0.25">
      <c r="A38" s="85" t="s">
        <v>393</v>
      </c>
      <c r="B38" s="88" t="s">
        <v>230</v>
      </c>
      <c r="C38" s="292" t="s">
        <v>440</v>
      </c>
      <c r="D38" s="89"/>
      <c r="E38" s="89"/>
      <c r="F38" s="89"/>
      <c r="G38" s="89"/>
      <c r="H38" s="89"/>
      <c r="I38" s="89"/>
      <c r="J38" s="89"/>
      <c r="K38" s="89"/>
      <c r="L38" s="89"/>
      <c r="M38" s="89"/>
      <c r="N38" s="89"/>
      <c r="O38" s="89"/>
      <c r="P38" s="89"/>
      <c r="Q38" s="89"/>
      <c r="R38" s="89"/>
      <c r="S38" s="89"/>
      <c r="T38" s="89"/>
      <c r="U38" s="89"/>
    </row>
    <row r="39" spans="1:21" ht="23.25" customHeight="1" x14ac:dyDescent="0.25">
      <c r="A39" s="357"/>
      <c r="B39" s="358"/>
      <c r="C39" s="359"/>
      <c r="D39" s="89"/>
      <c r="E39" s="89"/>
      <c r="F39" s="89"/>
      <c r="G39" s="89"/>
      <c r="H39" s="89"/>
      <c r="I39" s="89"/>
      <c r="J39" s="89"/>
      <c r="K39" s="89"/>
      <c r="L39" s="89"/>
      <c r="M39" s="89"/>
      <c r="N39" s="89"/>
      <c r="O39" s="89"/>
      <c r="P39" s="89"/>
      <c r="Q39" s="89"/>
      <c r="R39" s="89"/>
      <c r="S39" s="89"/>
      <c r="T39" s="89"/>
      <c r="U39" s="89"/>
    </row>
    <row r="40" spans="1:21" ht="77.25" customHeight="1" x14ac:dyDescent="0.25">
      <c r="A40" s="85" t="s">
        <v>383</v>
      </c>
      <c r="B40" s="88" t="s">
        <v>434</v>
      </c>
      <c r="C40" s="82" t="s">
        <v>485</v>
      </c>
      <c r="D40" s="89"/>
      <c r="E40" s="89"/>
      <c r="F40" s="89"/>
      <c r="G40" s="89"/>
      <c r="H40" s="89"/>
      <c r="I40" s="89"/>
      <c r="J40" s="89"/>
      <c r="K40" s="89"/>
      <c r="L40" s="89"/>
      <c r="M40" s="89"/>
      <c r="N40" s="89"/>
      <c r="O40" s="89"/>
      <c r="P40" s="89"/>
      <c r="Q40" s="89"/>
      <c r="R40" s="89"/>
      <c r="S40" s="89"/>
      <c r="T40" s="89"/>
      <c r="U40" s="89"/>
    </row>
    <row r="41" spans="1:21" ht="105.75" customHeight="1" x14ac:dyDescent="0.25">
      <c r="A41" s="85" t="s">
        <v>394</v>
      </c>
      <c r="B41" s="88" t="s">
        <v>416</v>
      </c>
      <c r="C41" s="82" t="s">
        <v>439</v>
      </c>
      <c r="D41" s="89"/>
      <c r="E41" s="89"/>
      <c r="F41" s="89"/>
      <c r="G41" s="89"/>
      <c r="H41" s="89"/>
      <c r="I41" s="89"/>
      <c r="J41" s="89"/>
      <c r="K41" s="89"/>
      <c r="L41" s="89"/>
      <c r="M41" s="89"/>
      <c r="N41" s="89"/>
      <c r="O41" s="89"/>
      <c r="P41" s="89"/>
      <c r="Q41" s="89"/>
      <c r="R41" s="89"/>
      <c r="S41" s="89"/>
      <c r="T41" s="89"/>
      <c r="U41" s="89"/>
    </row>
    <row r="42" spans="1:21" ht="83.25" customHeight="1" x14ac:dyDescent="0.25">
      <c r="A42" s="85" t="s">
        <v>384</v>
      </c>
      <c r="B42" s="88" t="s">
        <v>431</v>
      </c>
      <c r="C42" s="82" t="s">
        <v>439</v>
      </c>
      <c r="D42" s="89"/>
      <c r="E42" s="89"/>
      <c r="F42" s="89"/>
      <c r="G42" s="89"/>
      <c r="H42" s="89"/>
      <c r="I42" s="89"/>
      <c r="J42" s="89"/>
      <c r="K42" s="89"/>
      <c r="L42" s="89"/>
      <c r="M42" s="89"/>
      <c r="N42" s="89"/>
      <c r="O42" s="89"/>
      <c r="P42" s="89"/>
      <c r="Q42" s="89"/>
      <c r="R42" s="89"/>
      <c r="S42" s="89"/>
      <c r="T42" s="89"/>
      <c r="U42" s="89"/>
    </row>
    <row r="43" spans="1:21" ht="186" customHeight="1" x14ac:dyDescent="0.25">
      <c r="A43" s="85" t="s">
        <v>397</v>
      </c>
      <c r="B43" s="88" t="s">
        <v>398</v>
      </c>
      <c r="C43" s="82" t="s">
        <v>439</v>
      </c>
      <c r="D43" s="89"/>
      <c r="E43" s="89"/>
      <c r="F43" s="89"/>
      <c r="G43" s="89"/>
      <c r="H43" s="89"/>
      <c r="I43" s="89"/>
      <c r="J43" s="89"/>
      <c r="K43" s="89"/>
      <c r="L43" s="89"/>
      <c r="M43" s="89"/>
      <c r="N43" s="89"/>
      <c r="O43" s="89"/>
      <c r="P43" s="89"/>
      <c r="Q43" s="89"/>
      <c r="R43" s="89"/>
      <c r="S43" s="89"/>
      <c r="T43" s="89"/>
      <c r="U43" s="89"/>
    </row>
    <row r="44" spans="1:21" ht="111" customHeight="1" x14ac:dyDescent="0.25">
      <c r="A44" s="85" t="s">
        <v>385</v>
      </c>
      <c r="B44" s="88" t="s">
        <v>422</v>
      </c>
      <c r="C44" s="82" t="s">
        <v>475</v>
      </c>
      <c r="D44" s="89"/>
      <c r="E44" s="89"/>
      <c r="F44" s="89"/>
      <c r="G44" s="89"/>
      <c r="H44" s="89"/>
      <c r="I44" s="89"/>
      <c r="J44" s="89"/>
      <c r="K44" s="89"/>
      <c r="L44" s="89"/>
      <c r="M44" s="89"/>
      <c r="N44" s="89"/>
      <c r="O44" s="89"/>
      <c r="P44" s="89"/>
      <c r="Q44" s="89"/>
      <c r="R44" s="89"/>
      <c r="S44" s="89"/>
      <c r="T44" s="89"/>
      <c r="U44" s="89"/>
    </row>
    <row r="45" spans="1:21" ht="120" customHeight="1" x14ac:dyDescent="0.25">
      <c r="A45" s="85" t="s">
        <v>417</v>
      </c>
      <c r="B45" s="88" t="s">
        <v>423</v>
      </c>
      <c r="C45" s="82" t="s">
        <v>439</v>
      </c>
      <c r="D45" s="89"/>
      <c r="E45" s="89"/>
      <c r="F45" s="89"/>
      <c r="G45" s="89"/>
      <c r="H45" s="89"/>
      <c r="I45" s="89"/>
      <c r="J45" s="89"/>
      <c r="K45" s="89"/>
      <c r="L45" s="89"/>
      <c r="M45" s="89"/>
      <c r="N45" s="89"/>
      <c r="O45" s="89"/>
      <c r="P45" s="89"/>
      <c r="Q45" s="89"/>
      <c r="R45" s="89"/>
      <c r="S45" s="89"/>
      <c r="T45" s="89"/>
      <c r="U45" s="89"/>
    </row>
    <row r="46" spans="1:21" ht="101.25" customHeight="1" x14ac:dyDescent="0.25">
      <c r="A46" s="85" t="s">
        <v>386</v>
      </c>
      <c r="B46" s="88" t="s">
        <v>424</v>
      </c>
      <c r="C46" s="82" t="s">
        <v>439</v>
      </c>
      <c r="D46" s="89"/>
      <c r="E46" s="89"/>
      <c r="F46" s="89"/>
      <c r="G46" s="89"/>
      <c r="H46" s="89"/>
      <c r="I46" s="89"/>
      <c r="J46" s="89"/>
      <c r="K46" s="89"/>
      <c r="L46" s="89"/>
      <c r="M46" s="89"/>
      <c r="N46" s="89"/>
      <c r="O46" s="89"/>
      <c r="P46" s="89"/>
      <c r="Q46" s="89"/>
      <c r="R46" s="89"/>
      <c r="S46" s="89"/>
      <c r="T46" s="89"/>
      <c r="U46" s="89"/>
    </row>
    <row r="47" spans="1:21" ht="18.75" customHeight="1" x14ac:dyDescent="0.25">
      <c r="A47" s="357"/>
      <c r="B47" s="358"/>
      <c r="C47" s="359"/>
      <c r="D47" s="89"/>
      <c r="E47" s="89"/>
      <c r="F47" s="89"/>
      <c r="G47" s="89"/>
      <c r="H47" s="89"/>
      <c r="I47" s="89"/>
      <c r="J47" s="89"/>
      <c r="K47" s="89"/>
      <c r="L47" s="89"/>
      <c r="M47" s="89"/>
      <c r="N47" s="89"/>
      <c r="O47" s="89"/>
      <c r="P47" s="89"/>
      <c r="Q47" s="89"/>
      <c r="R47" s="89"/>
      <c r="S47" s="89"/>
      <c r="T47" s="89"/>
      <c r="U47" s="89"/>
    </row>
    <row r="48" spans="1:21" ht="75.75" customHeight="1" x14ac:dyDescent="0.25">
      <c r="A48" s="85" t="s">
        <v>418</v>
      </c>
      <c r="B48" s="88" t="s">
        <v>432</v>
      </c>
      <c r="C48" s="91">
        <f>'6.2. Паспорт фин осв ввод'!AF24</f>
        <v>8.3577960000000004</v>
      </c>
      <c r="D48" s="89"/>
      <c r="E48" s="89"/>
      <c r="F48" s="89"/>
      <c r="G48" s="89"/>
      <c r="H48" s="89"/>
      <c r="I48" s="89"/>
      <c r="J48" s="89"/>
      <c r="K48" s="89"/>
      <c r="L48" s="89"/>
      <c r="M48" s="89"/>
      <c r="N48" s="89"/>
      <c r="O48" s="89"/>
      <c r="P48" s="89"/>
      <c r="Q48" s="89"/>
      <c r="R48" s="89"/>
      <c r="S48" s="89"/>
      <c r="T48" s="89"/>
      <c r="U48" s="89"/>
    </row>
    <row r="49" spans="1:21" ht="71.25" customHeight="1" x14ac:dyDescent="0.25">
      <c r="A49" s="85" t="s">
        <v>387</v>
      </c>
      <c r="B49" s="88" t="s">
        <v>433</v>
      </c>
      <c r="C49" s="91">
        <f>'6.2. Паспорт фин осв ввод'!AF30</f>
        <v>6.9648300000000001</v>
      </c>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9" customWidth="1"/>
    <col min="9" max="9" width="20.5703125" style="90" customWidth="1"/>
    <col min="10" max="10" width="20.5703125" style="99" customWidth="1"/>
    <col min="11" max="11" width="16" style="90" customWidth="1"/>
    <col min="12" max="12" width="20.5703125" style="90" customWidth="1"/>
    <col min="13" max="13" width="21.28515625" style="99" customWidth="1"/>
    <col min="14" max="14" width="23.85546875" style="90" customWidth="1"/>
    <col min="15" max="15" width="17.85546875" style="90" customWidth="1"/>
    <col min="16" max="16" width="23.85546875" style="90" customWidth="1"/>
    <col min="17" max="17" width="74.28515625" style="90" customWidth="1"/>
    <col min="18" max="18" width="27" style="90" customWidth="1"/>
    <col min="19" max="19" width="43" style="90" customWidth="1"/>
    <col min="20" max="16384" width="9.140625" style="90"/>
  </cols>
  <sheetData>
    <row r="1" spans="1:28" s="58" customFormat="1" ht="18.75" customHeight="1" x14ac:dyDescent="0.2">
      <c r="A1" s="69"/>
      <c r="H1" s="94"/>
      <c r="J1" s="94"/>
      <c r="M1" s="94"/>
      <c r="S1" s="70" t="s">
        <v>69</v>
      </c>
    </row>
    <row r="2" spans="1:28" s="58" customFormat="1" ht="18.75" customHeight="1" x14ac:dyDescent="0.3">
      <c r="A2" s="69"/>
      <c r="H2" s="94"/>
      <c r="J2" s="94"/>
      <c r="M2" s="94"/>
      <c r="S2" s="71" t="s">
        <v>10</v>
      </c>
    </row>
    <row r="3" spans="1:28" s="58" customFormat="1" ht="18.75" x14ac:dyDescent="0.3">
      <c r="H3" s="94"/>
      <c r="J3" s="94"/>
      <c r="M3" s="94"/>
      <c r="S3" s="71" t="s">
        <v>68</v>
      </c>
    </row>
    <row r="4" spans="1:28" s="58"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58" customFormat="1" ht="15.75" x14ac:dyDescent="0.2">
      <c r="A5" s="72"/>
      <c r="H5" s="94"/>
      <c r="J5" s="94"/>
      <c r="M5" s="94"/>
    </row>
    <row r="6" spans="1:28" s="58" customFormat="1" ht="18.75" x14ac:dyDescent="0.2">
      <c r="A6" s="364" t="s">
        <v>9</v>
      </c>
      <c r="B6" s="364"/>
      <c r="C6" s="364"/>
      <c r="D6" s="364"/>
      <c r="E6" s="364"/>
      <c r="F6" s="364"/>
      <c r="G6" s="364"/>
      <c r="H6" s="364"/>
      <c r="I6" s="364"/>
      <c r="J6" s="364"/>
      <c r="K6" s="364"/>
      <c r="L6" s="364"/>
      <c r="M6" s="364"/>
      <c r="N6" s="364"/>
      <c r="O6" s="364"/>
      <c r="P6" s="364"/>
      <c r="Q6" s="364"/>
      <c r="R6" s="364"/>
      <c r="S6" s="364"/>
      <c r="T6" s="57"/>
      <c r="U6" s="57"/>
      <c r="V6" s="57"/>
      <c r="W6" s="57"/>
      <c r="X6" s="57"/>
      <c r="Y6" s="57"/>
      <c r="Z6" s="57"/>
      <c r="AA6" s="57"/>
      <c r="AB6" s="57"/>
    </row>
    <row r="7" spans="1:28" s="58" customFormat="1" ht="18.75" x14ac:dyDescent="0.2">
      <c r="A7" s="364"/>
      <c r="B7" s="364"/>
      <c r="C7" s="364"/>
      <c r="D7" s="364"/>
      <c r="E7" s="364"/>
      <c r="F7" s="364"/>
      <c r="G7" s="364"/>
      <c r="H7" s="364"/>
      <c r="I7" s="364"/>
      <c r="J7" s="364"/>
      <c r="K7" s="364"/>
      <c r="L7" s="364"/>
      <c r="M7" s="364"/>
      <c r="N7" s="364"/>
      <c r="O7" s="364"/>
      <c r="P7" s="364"/>
      <c r="Q7" s="364"/>
      <c r="R7" s="364"/>
      <c r="S7" s="364"/>
      <c r="T7" s="57"/>
      <c r="U7" s="57"/>
      <c r="V7" s="57"/>
      <c r="W7" s="57"/>
      <c r="X7" s="57"/>
      <c r="Y7" s="57"/>
      <c r="Z7" s="57"/>
      <c r="AA7" s="57"/>
      <c r="AB7" s="57"/>
    </row>
    <row r="8" spans="1:28" s="58" customFormat="1" ht="18.75" x14ac:dyDescent="0.2">
      <c r="A8" s="373" t="s">
        <v>489</v>
      </c>
      <c r="B8" s="373"/>
      <c r="C8" s="373"/>
      <c r="D8" s="373"/>
      <c r="E8" s="373"/>
      <c r="F8" s="373"/>
      <c r="G8" s="373"/>
      <c r="H8" s="373"/>
      <c r="I8" s="373"/>
      <c r="J8" s="373"/>
      <c r="K8" s="373"/>
      <c r="L8" s="373"/>
      <c r="M8" s="373"/>
      <c r="N8" s="373"/>
      <c r="O8" s="373"/>
      <c r="P8" s="373"/>
      <c r="Q8" s="373"/>
      <c r="R8" s="373"/>
      <c r="S8" s="373"/>
      <c r="T8" s="57"/>
      <c r="U8" s="57"/>
      <c r="V8" s="57"/>
      <c r="W8" s="57"/>
      <c r="X8" s="57"/>
      <c r="Y8" s="57"/>
      <c r="Z8" s="57"/>
      <c r="AA8" s="57"/>
      <c r="AB8" s="57"/>
    </row>
    <row r="9" spans="1:28" s="58" customFormat="1" ht="18.75" x14ac:dyDescent="0.2">
      <c r="A9" s="366" t="s">
        <v>8</v>
      </c>
      <c r="B9" s="366"/>
      <c r="C9" s="366"/>
      <c r="D9" s="366"/>
      <c r="E9" s="366"/>
      <c r="F9" s="366"/>
      <c r="G9" s="366"/>
      <c r="H9" s="366"/>
      <c r="I9" s="366"/>
      <c r="J9" s="366"/>
      <c r="K9" s="366"/>
      <c r="L9" s="366"/>
      <c r="M9" s="366"/>
      <c r="N9" s="366"/>
      <c r="O9" s="366"/>
      <c r="P9" s="366"/>
      <c r="Q9" s="366"/>
      <c r="R9" s="366"/>
      <c r="S9" s="366"/>
      <c r="T9" s="57"/>
      <c r="U9" s="57"/>
      <c r="V9" s="57"/>
      <c r="W9" s="57"/>
      <c r="X9" s="57"/>
      <c r="Y9" s="57"/>
      <c r="Z9" s="57"/>
      <c r="AA9" s="57"/>
      <c r="AB9" s="57"/>
    </row>
    <row r="10" spans="1:28" s="58" customFormat="1" ht="18.75" x14ac:dyDescent="0.2">
      <c r="A10" s="364"/>
      <c r="B10" s="364"/>
      <c r="C10" s="364"/>
      <c r="D10" s="364"/>
      <c r="E10" s="364"/>
      <c r="F10" s="364"/>
      <c r="G10" s="364"/>
      <c r="H10" s="364"/>
      <c r="I10" s="364"/>
      <c r="J10" s="364"/>
      <c r="K10" s="364"/>
      <c r="L10" s="364"/>
      <c r="M10" s="364"/>
      <c r="N10" s="364"/>
      <c r="O10" s="364"/>
      <c r="P10" s="364"/>
      <c r="Q10" s="364"/>
      <c r="R10" s="364"/>
      <c r="S10" s="364"/>
      <c r="T10" s="57"/>
      <c r="U10" s="57"/>
      <c r="V10" s="57"/>
      <c r="W10" s="57"/>
      <c r="X10" s="57"/>
      <c r="Y10" s="57"/>
      <c r="Z10" s="57"/>
      <c r="AA10" s="57"/>
      <c r="AB10" s="57"/>
    </row>
    <row r="11" spans="1:28" s="58" customFormat="1" ht="18.75" x14ac:dyDescent="0.2">
      <c r="A11" s="371" t="str">
        <f>'1. паспорт местоположение'!A12:C12</f>
        <v>K_NS3300.VL.0042</v>
      </c>
      <c r="B11" s="371"/>
      <c r="C11" s="371"/>
      <c r="D11" s="371"/>
      <c r="E11" s="371"/>
      <c r="F11" s="371"/>
      <c r="G11" s="371"/>
      <c r="H11" s="371"/>
      <c r="I11" s="371"/>
      <c r="J11" s="371"/>
      <c r="K11" s="371"/>
      <c r="L11" s="371"/>
      <c r="M11" s="371"/>
      <c r="N11" s="371"/>
      <c r="O11" s="371"/>
      <c r="P11" s="371"/>
      <c r="Q11" s="371"/>
      <c r="R11" s="371"/>
      <c r="S11" s="371"/>
      <c r="T11" s="57"/>
      <c r="U11" s="57"/>
      <c r="V11" s="57"/>
      <c r="W11" s="57"/>
      <c r="X11" s="57"/>
      <c r="Y11" s="57"/>
      <c r="Z11" s="57"/>
      <c r="AA11" s="57"/>
      <c r="AB11" s="57"/>
    </row>
    <row r="12" spans="1:28" s="58"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57"/>
      <c r="U12" s="57"/>
      <c r="V12" s="57"/>
      <c r="W12" s="57"/>
      <c r="X12" s="57"/>
      <c r="Y12" s="57"/>
      <c r="Z12" s="57"/>
      <c r="AA12" s="57"/>
      <c r="AB12" s="57"/>
    </row>
    <row r="13" spans="1:28" s="76" customFormat="1" ht="9.75" customHeight="1" x14ac:dyDescent="0.2">
      <c r="A13" s="372"/>
      <c r="B13" s="372"/>
      <c r="C13" s="372"/>
      <c r="D13" s="372"/>
      <c r="E13" s="372"/>
      <c r="F13" s="372"/>
      <c r="G13" s="372"/>
      <c r="H13" s="372"/>
      <c r="I13" s="372"/>
      <c r="J13" s="372"/>
      <c r="K13" s="372"/>
      <c r="L13" s="372"/>
      <c r="M13" s="372"/>
      <c r="N13" s="372"/>
      <c r="O13" s="372"/>
      <c r="P13" s="372"/>
      <c r="Q13" s="372"/>
      <c r="R13" s="372"/>
      <c r="S13" s="372"/>
      <c r="T13" s="157"/>
      <c r="U13" s="157"/>
      <c r="V13" s="157"/>
      <c r="W13" s="157"/>
      <c r="X13" s="157"/>
      <c r="Y13" s="157"/>
      <c r="Z13" s="157"/>
      <c r="AA13" s="157"/>
      <c r="AB13" s="157"/>
    </row>
    <row r="14" spans="1:28" s="77" customFormat="1" ht="18" customHeight="1" x14ac:dyDescent="0.2">
      <c r="A14" s="37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1"/>
      <c r="C14" s="371"/>
      <c r="D14" s="371"/>
      <c r="E14" s="371"/>
      <c r="F14" s="371"/>
      <c r="G14" s="371"/>
      <c r="H14" s="371"/>
      <c r="I14" s="371"/>
      <c r="J14" s="371"/>
      <c r="K14" s="371"/>
      <c r="L14" s="371"/>
      <c r="M14" s="371"/>
      <c r="N14" s="371"/>
      <c r="O14" s="371"/>
      <c r="P14" s="371"/>
      <c r="Q14" s="371"/>
      <c r="R14" s="371"/>
      <c r="S14" s="371"/>
      <c r="T14" s="56"/>
      <c r="U14" s="56"/>
      <c r="V14" s="56"/>
      <c r="W14" s="56"/>
      <c r="X14" s="56"/>
      <c r="Y14" s="56"/>
      <c r="Z14" s="56"/>
      <c r="AA14" s="56"/>
      <c r="AB14" s="56"/>
    </row>
    <row r="15" spans="1:28" s="77"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74"/>
      <c r="U15" s="74"/>
      <c r="V15" s="74"/>
      <c r="W15" s="74"/>
      <c r="X15" s="74"/>
      <c r="Y15" s="74"/>
      <c r="Z15" s="74"/>
      <c r="AA15" s="74"/>
      <c r="AB15" s="74"/>
    </row>
    <row r="16" spans="1:28" s="77"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58"/>
      <c r="U16" s="158"/>
      <c r="V16" s="158"/>
      <c r="W16" s="158"/>
      <c r="X16" s="158"/>
      <c r="Y16" s="158"/>
    </row>
    <row r="17" spans="1:28" s="77" customFormat="1" ht="45.75" customHeight="1" x14ac:dyDescent="0.2">
      <c r="A17" s="362" t="s">
        <v>396</v>
      </c>
      <c r="B17" s="362"/>
      <c r="C17" s="362"/>
      <c r="D17" s="362"/>
      <c r="E17" s="362"/>
      <c r="F17" s="362"/>
      <c r="G17" s="362"/>
      <c r="H17" s="362"/>
      <c r="I17" s="362"/>
      <c r="J17" s="362"/>
      <c r="K17" s="362"/>
      <c r="L17" s="362"/>
      <c r="M17" s="362"/>
      <c r="N17" s="362"/>
      <c r="O17" s="362"/>
      <c r="P17" s="362"/>
      <c r="Q17" s="362"/>
      <c r="R17" s="362"/>
      <c r="S17" s="362"/>
      <c r="T17" s="79"/>
      <c r="U17" s="79"/>
      <c r="V17" s="79"/>
      <c r="W17" s="79"/>
      <c r="X17" s="79"/>
      <c r="Y17" s="79"/>
      <c r="Z17" s="79"/>
      <c r="AA17" s="79"/>
      <c r="AB17" s="79"/>
    </row>
    <row r="18" spans="1:28" s="77"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58"/>
      <c r="U18" s="158"/>
      <c r="V18" s="158"/>
      <c r="W18" s="158"/>
      <c r="X18" s="158"/>
      <c r="Y18" s="158"/>
    </row>
    <row r="19" spans="1:28" s="77" customFormat="1" ht="30.75" customHeight="1" x14ac:dyDescent="0.2">
      <c r="A19" s="374" t="s">
        <v>5</v>
      </c>
      <c r="B19" s="374" t="s">
        <v>100</v>
      </c>
      <c r="C19" s="379" t="s">
        <v>310</v>
      </c>
      <c r="D19" s="374" t="s">
        <v>309</v>
      </c>
      <c r="E19" s="374" t="s">
        <v>99</v>
      </c>
      <c r="F19" s="374" t="s">
        <v>98</v>
      </c>
      <c r="G19" s="374" t="s">
        <v>305</v>
      </c>
      <c r="H19" s="376" t="s">
        <v>97</v>
      </c>
      <c r="I19" s="374" t="s">
        <v>96</v>
      </c>
      <c r="J19" s="376" t="s">
        <v>95</v>
      </c>
      <c r="K19" s="374" t="s">
        <v>94</v>
      </c>
      <c r="L19" s="374" t="s">
        <v>93</v>
      </c>
      <c r="M19" s="376" t="s">
        <v>92</v>
      </c>
      <c r="N19" s="374" t="s">
        <v>91</v>
      </c>
      <c r="O19" s="374" t="s">
        <v>90</v>
      </c>
      <c r="P19" s="374" t="s">
        <v>89</v>
      </c>
      <c r="Q19" s="374" t="s">
        <v>308</v>
      </c>
      <c r="R19" s="374"/>
      <c r="S19" s="375" t="s">
        <v>390</v>
      </c>
      <c r="T19" s="158"/>
      <c r="U19" s="158"/>
      <c r="V19" s="158"/>
      <c r="W19" s="158"/>
      <c r="X19" s="158"/>
      <c r="Y19" s="158"/>
    </row>
    <row r="20" spans="1:28" s="77" customFormat="1" ht="126" x14ac:dyDescent="0.2">
      <c r="A20" s="374"/>
      <c r="B20" s="374"/>
      <c r="C20" s="380"/>
      <c r="D20" s="374"/>
      <c r="E20" s="374"/>
      <c r="F20" s="374"/>
      <c r="G20" s="374"/>
      <c r="H20" s="376"/>
      <c r="I20" s="374"/>
      <c r="J20" s="376"/>
      <c r="K20" s="374"/>
      <c r="L20" s="374"/>
      <c r="M20" s="376"/>
      <c r="N20" s="374"/>
      <c r="O20" s="374"/>
      <c r="P20" s="374"/>
      <c r="Q20" s="155" t="s">
        <v>306</v>
      </c>
      <c r="R20" s="95" t="s">
        <v>307</v>
      </c>
      <c r="S20" s="375"/>
      <c r="T20" s="157"/>
      <c r="U20" s="157"/>
      <c r="V20" s="157"/>
      <c r="W20" s="157"/>
      <c r="X20" s="157"/>
      <c r="Y20" s="157"/>
      <c r="Z20" s="84"/>
      <c r="AA20" s="84"/>
      <c r="AB20" s="84"/>
    </row>
    <row r="21" spans="1:28" s="77" customFormat="1" ht="18.75" x14ac:dyDescent="0.2">
      <c r="A21" s="155">
        <v>1</v>
      </c>
      <c r="B21" s="96">
        <v>2</v>
      </c>
      <c r="C21" s="155">
        <v>3</v>
      </c>
      <c r="D21" s="96">
        <v>4</v>
      </c>
      <c r="E21" s="155">
        <v>5</v>
      </c>
      <c r="F21" s="96">
        <v>6</v>
      </c>
      <c r="G21" s="155">
        <v>7</v>
      </c>
      <c r="H21" s="97">
        <v>8</v>
      </c>
      <c r="I21" s="155">
        <v>9</v>
      </c>
      <c r="J21" s="97">
        <v>10</v>
      </c>
      <c r="K21" s="155">
        <v>11</v>
      </c>
      <c r="L21" s="96">
        <v>12</v>
      </c>
      <c r="M21" s="156">
        <v>13</v>
      </c>
      <c r="N21" s="96">
        <v>14</v>
      </c>
      <c r="O21" s="155">
        <v>15</v>
      </c>
      <c r="P21" s="96">
        <v>16</v>
      </c>
      <c r="Q21" s="155">
        <v>17</v>
      </c>
      <c r="R21" s="96">
        <v>18</v>
      </c>
      <c r="S21" s="155">
        <v>19</v>
      </c>
      <c r="T21" s="157"/>
      <c r="U21" s="157"/>
      <c r="V21" s="157"/>
      <c r="W21" s="157"/>
      <c r="X21" s="157"/>
      <c r="Y21" s="157"/>
      <c r="Z21" s="84"/>
      <c r="AA21" s="84"/>
      <c r="AB21" s="84"/>
    </row>
    <row r="22" spans="1:28" s="175" customFormat="1" ht="273" customHeight="1" x14ac:dyDescent="0.2">
      <c r="A22" s="272">
        <v>1</v>
      </c>
      <c r="B22" s="273" t="s">
        <v>487</v>
      </c>
      <c r="C22" s="273" t="s">
        <v>439</v>
      </c>
      <c r="D22" s="273" t="s">
        <v>469</v>
      </c>
      <c r="E22" s="274" t="s">
        <v>479</v>
      </c>
      <c r="F22" s="274" t="s">
        <v>480</v>
      </c>
      <c r="G22" s="274" t="s">
        <v>481</v>
      </c>
      <c r="H22" s="275">
        <v>0.66</v>
      </c>
      <c r="I22" s="273">
        <v>0.05</v>
      </c>
      <c r="J22" s="275">
        <v>0.61</v>
      </c>
      <c r="K22" s="273">
        <v>10</v>
      </c>
      <c r="L22" s="273" t="s">
        <v>482</v>
      </c>
      <c r="M22" s="273">
        <v>0</v>
      </c>
      <c r="N22" s="273">
        <v>0</v>
      </c>
      <c r="O22" s="273"/>
      <c r="P22" s="273"/>
      <c r="Q22" s="274" t="s">
        <v>483</v>
      </c>
      <c r="R22" s="275"/>
      <c r="S22" s="276">
        <v>8.7452126400000001</v>
      </c>
      <c r="T22" s="173"/>
      <c r="U22" s="173"/>
      <c r="V22" s="173"/>
      <c r="W22" s="173"/>
      <c r="X22" s="173"/>
      <c r="Y22" s="173"/>
      <c r="Z22" s="174"/>
      <c r="AA22" s="174"/>
      <c r="AB22" s="174"/>
    </row>
    <row r="23" spans="1:28" x14ac:dyDescent="0.25">
      <c r="A23" s="89"/>
      <c r="B23" s="89"/>
      <c r="C23" s="89"/>
      <c r="D23" s="89"/>
      <c r="E23" s="89"/>
      <c r="F23" s="89"/>
      <c r="G23" s="89"/>
      <c r="H23" s="98"/>
      <c r="I23" s="89"/>
      <c r="J23" s="98"/>
      <c r="K23" s="89"/>
      <c r="L23" s="89"/>
      <c r="M23" s="98"/>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8"/>
      <c r="I24" s="89"/>
      <c r="J24" s="98"/>
      <c r="K24" s="89"/>
      <c r="L24" s="89"/>
      <c r="M24" s="98"/>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8"/>
      <c r="I25" s="89"/>
      <c r="J25" s="98"/>
      <c r="K25" s="89"/>
      <c r="L25" s="89"/>
      <c r="M25" s="98"/>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8"/>
      <c r="I26" s="89"/>
      <c r="J26" s="98"/>
      <c r="K26" s="89"/>
      <c r="L26" s="89"/>
      <c r="M26" s="98"/>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8"/>
      <c r="I27" s="89"/>
      <c r="J27" s="98"/>
      <c r="K27" s="89"/>
      <c r="L27" s="89"/>
      <c r="M27" s="98"/>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8"/>
      <c r="I28" s="89"/>
      <c r="J28" s="98"/>
      <c r="K28" s="89"/>
      <c r="L28" s="89"/>
      <c r="M28" s="98"/>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8"/>
      <c r="I29" s="89"/>
      <c r="J29" s="98"/>
      <c r="K29" s="89"/>
      <c r="L29" s="89"/>
      <c r="M29" s="98"/>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8"/>
      <c r="I30" s="89"/>
      <c r="J30" s="98"/>
      <c r="K30" s="89"/>
      <c r="L30" s="89"/>
      <c r="M30" s="98"/>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8"/>
      <c r="I31" s="89"/>
      <c r="J31" s="98"/>
      <c r="K31" s="89"/>
      <c r="L31" s="89"/>
      <c r="M31" s="98"/>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8"/>
      <c r="I32" s="89"/>
      <c r="J32" s="98"/>
      <c r="K32" s="89"/>
      <c r="L32" s="89"/>
      <c r="M32" s="98"/>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8"/>
      <c r="I33" s="89"/>
      <c r="J33" s="98"/>
      <c r="K33" s="89"/>
      <c r="L33" s="89"/>
      <c r="M33" s="98"/>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8"/>
      <c r="I34" s="89"/>
      <c r="J34" s="98"/>
      <c r="K34" s="89"/>
      <c r="L34" s="89"/>
      <c r="M34" s="98"/>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8"/>
      <c r="I35" s="89"/>
      <c r="J35" s="98"/>
      <c r="K35" s="89"/>
      <c r="L35" s="89"/>
      <c r="M35" s="98"/>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8"/>
      <c r="I36" s="89"/>
      <c r="J36" s="98"/>
      <c r="K36" s="89"/>
      <c r="L36" s="89"/>
      <c r="M36" s="98"/>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8"/>
      <c r="I37" s="89"/>
      <c r="J37" s="98"/>
      <c r="K37" s="89"/>
      <c r="L37" s="89"/>
      <c r="M37" s="98"/>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8"/>
      <c r="I38" s="89"/>
      <c r="J38" s="98"/>
      <c r="K38" s="89"/>
      <c r="L38" s="89"/>
      <c r="M38" s="98"/>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8"/>
      <c r="I39" s="89"/>
      <c r="J39" s="98"/>
      <c r="K39" s="89"/>
      <c r="L39" s="89"/>
      <c r="M39" s="98"/>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8"/>
      <c r="I40" s="89"/>
      <c r="J40" s="98"/>
      <c r="K40" s="89"/>
      <c r="L40" s="89"/>
      <c r="M40" s="98"/>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8"/>
      <c r="I41" s="89"/>
      <c r="J41" s="98"/>
      <c r="K41" s="89"/>
      <c r="L41" s="89"/>
      <c r="M41" s="98"/>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8"/>
      <c r="I42" s="89"/>
      <c r="J42" s="98"/>
      <c r="K42" s="89"/>
      <c r="L42" s="89"/>
      <c r="M42" s="98"/>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8"/>
      <c r="I43" s="89"/>
      <c r="J43" s="98"/>
      <c r="K43" s="89"/>
      <c r="L43" s="89"/>
      <c r="M43" s="98"/>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8"/>
      <c r="I44" s="89"/>
      <c r="J44" s="98"/>
      <c r="K44" s="89"/>
      <c r="L44" s="89"/>
      <c r="M44" s="98"/>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8"/>
      <c r="I45" s="89"/>
      <c r="J45" s="98"/>
      <c r="K45" s="89"/>
      <c r="L45" s="89"/>
      <c r="M45" s="98"/>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8"/>
      <c r="I46" s="89"/>
      <c r="J46" s="98"/>
      <c r="K46" s="89"/>
      <c r="L46" s="89"/>
      <c r="M46" s="98"/>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8"/>
      <c r="I47" s="89"/>
      <c r="J47" s="98"/>
      <c r="K47" s="89"/>
      <c r="L47" s="89"/>
      <c r="M47" s="98"/>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8"/>
      <c r="I48" s="89"/>
      <c r="J48" s="98"/>
      <c r="K48" s="89"/>
      <c r="L48" s="89"/>
      <c r="M48" s="98"/>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8"/>
      <c r="I49" s="89"/>
      <c r="J49" s="98"/>
      <c r="K49" s="89"/>
      <c r="L49" s="89"/>
      <c r="M49" s="98"/>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8"/>
      <c r="I50" s="89"/>
      <c r="J50" s="98"/>
      <c r="K50" s="89"/>
      <c r="L50" s="89"/>
      <c r="M50" s="98"/>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8"/>
      <c r="I51" s="89"/>
      <c r="J51" s="98"/>
      <c r="K51" s="89"/>
      <c r="L51" s="89"/>
      <c r="M51" s="98"/>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8"/>
      <c r="I52" s="89"/>
      <c r="J52" s="98"/>
      <c r="K52" s="89"/>
      <c r="L52" s="89"/>
      <c r="M52" s="98"/>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8"/>
      <c r="I53" s="89"/>
      <c r="J53" s="98"/>
      <c r="K53" s="89"/>
      <c r="L53" s="89"/>
      <c r="M53" s="98"/>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8"/>
      <c r="I54" s="89"/>
      <c r="J54" s="98"/>
      <c r="K54" s="89"/>
      <c r="L54" s="89"/>
      <c r="M54" s="98"/>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8"/>
      <c r="I55" s="89"/>
      <c r="J55" s="98"/>
      <c r="K55" s="89"/>
      <c r="L55" s="89"/>
      <c r="M55" s="98"/>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8"/>
      <c r="I56" s="89"/>
      <c r="J56" s="98"/>
      <c r="K56" s="89"/>
      <c r="L56" s="89"/>
      <c r="M56" s="98"/>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8"/>
      <c r="I57" s="89"/>
      <c r="J57" s="98"/>
      <c r="K57" s="89"/>
      <c r="L57" s="89"/>
      <c r="M57" s="98"/>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8"/>
      <c r="I58" s="89"/>
      <c r="J58" s="98"/>
      <c r="K58" s="89"/>
      <c r="L58" s="89"/>
      <c r="M58" s="98"/>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8"/>
      <c r="I59" s="89"/>
      <c r="J59" s="98"/>
      <c r="K59" s="89"/>
      <c r="L59" s="89"/>
      <c r="M59" s="98"/>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8"/>
      <c r="I60" s="89"/>
      <c r="J60" s="98"/>
      <c r="K60" s="89"/>
      <c r="L60" s="89"/>
      <c r="M60" s="98"/>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8"/>
      <c r="I61" s="89"/>
      <c r="J61" s="98"/>
      <c r="K61" s="89"/>
      <c r="L61" s="89"/>
      <c r="M61" s="98"/>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8"/>
      <c r="I62" s="89"/>
      <c r="J62" s="98"/>
      <c r="K62" s="89"/>
      <c r="L62" s="89"/>
      <c r="M62" s="98"/>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8"/>
      <c r="I63" s="89"/>
      <c r="J63" s="98"/>
      <c r="K63" s="89"/>
      <c r="L63" s="89"/>
      <c r="M63" s="98"/>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8"/>
      <c r="I64" s="89"/>
      <c r="J64" s="98"/>
      <c r="K64" s="89"/>
      <c r="L64" s="89"/>
      <c r="M64" s="98"/>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8"/>
      <c r="I65" s="89"/>
      <c r="J65" s="98"/>
      <c r="K65" s="89"/>
      <c r="L65" s="89"/>
      <c r="M65" s="98"/>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8"/>
      <c r="I66" s="89"/>
      <c r="J66" s="98"/>
      <c r="K66" s="89"/>
      <c r="L66" s="89"/>
      <c r="M66" s="98"/>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8"/>
      <c r="I67" s="89"/>
      <c r="J67" s="98"/>
      <c r="K67" s="89"/>
      <c r="L67" s="89"/>
      <c r="M67" s="98"/>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8"/>
      <c r="I68" s="89"/>
      <c r="J68" s="98"/>
      <c r="K68" s="89"/>
      <c r="L68" s="89"/>
      <c r="M68" s="98"/>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8"/>
      <c r="I69" s="89"/>
      <c r="J69" s="98"/>
      <c r="K69" s="89"/>
      <c r="L69" s="89"/>
      <c r="M69" s="98"/>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8"/>
      <c r="I70" s="89"/>
      <c r="J70" s="98"/>
      <c r="K70" s="89"/>
      <c r="L70" s="89"/>
      <c r="M70" s="98"/>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8"/>
      <c r="I71" s="89"/>
      <c r="J71" s="98"/>
      <c r="K71" s="89"/>
      <c r="L71" s="89"/>
      <c r="M71" s="98"/>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8"/>
      <c r="I72" s="89"/>
      <c r="J72" s="98"/>
      <c r="K72" s="89"/>
      <c r="L72" s="89"/>
      <c r="M72" s="98"/>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8"/>
      <c r="I73" s="89"/>
      <c r="J73" s="98"/>
      <c r="K73" s="89"/>
      <c r="L73" s="89"/>
      <c r="M73" s="98"/>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8"/>
      <c r="I74" s="89"/>
      <c r="J74" s="98"/>
      <c r="K74" s="89"/>
      <c r="L74" s="89"/>
      <c r="M74" s="98"/>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8"/>
      <c r="I75" s="89"/>
      <c r="J75" s="98"/>
      <c r="K75" s="89"/>
      <c r="L75" s="89"/>
      <c r="M75" s="98"/>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8"/>
      <c r="I76" s="89"/>
      <c r="J76" s="98"/>
      <c r="K76" s="89"/>
      <c r="L76" s="89"/>
      <c r="M76" s="98"/>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8"/>
      <c r="I77" s="89"/>
      <c r="J77" s="98"/>
      <c r="K77" s="89"/>
      <c r="L77" s="89"/>
      <c r="M77" s="98"/>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8"/>
      <c r="I78" s="89"/>
      <c r="J78" s="98"/>
      <c r="K78" s="89"/>
      <c r="L78" s="89"/>
      <c r="M78" s="98"/>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8"/>
      <c r="I79" s="89"/>
      <c r="J79" s="98"/>
      <c r="K79" s="89"/>
      <c r="L79" s="89"/>
      <c r="M79" s="98"/>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8"/>
      <c r="I80" s="89"/>
      <c r="J80" s="98"/>
      <c r="K80" s="89"/>
      <c r="L80" s="89"/>
      <c r="M80" s="98"/>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8"/>
      <c r="I81" s="89"/>
      <c r="J81" s="98"/>
      <c r="K81" s="89"/>
      <c r="L81" s="89"/>
      <c r="M81" s="98"/>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8"/>
      <c r="I82" s="89"/>
      <c r="J82" s="98"/>
      <c r="K82" s="89"/>
      <c r="L82" s="89"/>
      <c r="M82" s="98"/>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8"/>
      <c r="I83" s="89"/>
      <c r="J83" s="98"/>
      <c r="K83" s="89"/>
      <c r="L83" s="89"/>
      <c r="M83" s="98"/>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8"/>
      <c r="I84" s="89"/>
      <c r="J84" s="98"/>
      <c r="K84" s="89"/>
      <c r="L84" s="89"/>
      <c r="M84" s="98"/>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8"/>
      <c r="I85" s="89"/>
      <c r="J85" s="98"/>
      <c r="K85" s="89"/>
      <c r="L85" s="89"/>
      <c r="M85" s="98"/>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8"/>
      <c r="I86" s="89"/>
      <c r="J86" s="98"/>
      <c r="K86" s="89"/>
      <c r="L86" s="89"/>
      <c r="M86" s="98"/>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8"/>
      <c r="I87" s="89"/>
      <c r="J87" s="98"/>
      <c r="K87" s="89"/>
      <c r="L87" s="89"/>
      <c r="M87" s="98"/>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8"/>
      <c r="I88" s="89"/>
      <c r="J88" s="98"/>
      <c r="K88" s="89"/>
      <c r="L88" s="89"/>
      <c r="M88" s="98"/>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8"/>
      <c r="I89" s="89"/>
      <c r="J89" s="98"/>
      <c r="K89" s="89"/>
      <c r="L89" s="89"/>
      <c r="M89" s="98"/>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8"/>
      <c r="I90" s="89"/>
      <c r="J90" s="98"/>
      <c r="K90" s="89"/>
      <c r="L90" s="89"/>
      <c r="M90" s="98"/>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8"/>
      <c r="I91" s="89"/>
      <c r="J91" s="98"/>
      <c r="K91" s="89"/>
      <c r="L91" s="89"/>
      <c r="M91" s="98"/>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8"/>
      <c r="I92" s="89"/>
      <c r="J92" s="98"/>
      <c r="K92" s="89"/>
      <c r="L92" s="89"/>
      <c r="M92" s="98"/>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8"/>
      <c r="I93" s="89"/>
      <c r="J93" s="98"/>
      <c r="K93" s="89"/>
      <c r="L93" s="89"/>
      <c r="M93" s="98"/>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8"/>
      <c r="I94" s="89"/>
      <c r="J94" s="98"/>
      <c r="K94" s="89"/>
      <c r="L94" s="89"/>
      <c r="M94" s="98"/>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8"/>
      <c r="I95" s="89"/>
      <c r="J95" s="98"/>
      <c r="K95" s="89"/>
      <c r="L95" s="89"/>
      <c r="M95" s="98"/>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8"/>
      <c r="I96" s="89"/>
      <c r="J96" s="98"/>
      <c r="K96" s="89"/>
      <c r="L96" s="89"/>
      <c r="M96" s="98"/>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8"/>
      <c r="I97" s="89"/>
      <c r="J97" s="98"/>
      <c r="K97" s="89"/>
      <c r="L97" s="89"/>
      <c r="M97" s="98"/>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8"/>
      <c r="I98" s="89"/>
      <c r="J98" s="98"/>
      <c r="K98" s="89"/>
      <c r="L98" s="89"/>
      <c r="M98" s="98"/>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8"/>
      <c r="I99" s="89"/>
      <c r="J99" s="98"/>
      <c r="K99" s="89"/>
      <c r="L99" s="89"/>
      <c r="M99" s="98"/>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8"/>
      <c r="I100" s="89"/>
      <c r="J100" s="98"/>
      <c r="K100" s="89"/>
      <c r="L100" s="89"/>
      <c r="M100" s="98"/>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8"/>
      <c r="I101" s="89"/>
      <c r="J101" s="98"/>
      <c r="K101" s="89"/>
      <c r="L101" s="89"/>
      <c r="M101" s="98"/>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8"/>
      <c r="I102" s="89"/>
      <c r="J102" s="98"/>
      <c r="K102" s="89"/>
      <c r="L102" s="89"/>
      <c r="M102" s="98"/>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8"/>
      <c r="I103" s="89"/>
      <c r="J103" s="98"/>
      <c r="K103" s="89"/>
      <c r="L103" s="89"/>
      <c r="M103" s="98"/>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8"/>
      <c r="I104" s="89"/>
      <c r="J104" s="98"/>
      <c r="K104" s="89"/>
      <c r="L104" s="89"/>
      <c r="M104" s="98"/>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8"/>
      <c r="I105" s="89"/>
      <c r="J105" s="98"/>
      <c r="K105" s="89"/>
      <c r="L105" s="89"/>
      <c r="M105" s="98"/>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8"/>
      <c r="I106" s="89"/>
      <c r="J106" s="98"/>
      <c r="K106" s="89"/>
      <c r="L106" s="89"/>
      <c r="M106" s="98"/>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8"/>
      <c r="I107" s="89"/>
      <c r="J107" s="98"/>
      <c r="K107" s="89"/>
      <c r="L107" s="89"/>
      <c r="M107" s="98"/>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8"/>
      <c r="I108" s="89"/>
      <c r="J108" s="98"/>
      <c r="K108" s="89"/>
      <c r="L108" s="89"/>
      <c r="M108" s="98"/>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8"/>
      <c r="I109" s="89"/>
      <c r="J109" s="98"/>
      <c r="K109" s="89"/>
      <c r="L109" s="89"/>
      <c r="M109" s="98"/>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8"/>
      <c r="I110" s="89"/>
      <c r="J110" s="98"/>
      <c r="K110" s="89"/>
      <c r="L110" s="89"/>
      <c r="M110" s="98"/>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8"/>
      <c r="I111" s="89"/>
      <c r="J111" s="98"/>
      <c r="K111" s="89"/>
      <c r="L111" s="89"/>
      <c r="M111" s="98"/>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8"/>
      <c r="I112" s="89"/>
      <c r="J112" s="98"/>
      <c r="K112" s="89"/>
      <c r="L112" s="89"/>
      <c r="M112" s="98"/>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8"/>
      <c r="I113" s="89"/>
      <c r="J113" s="98"/>
      <c r="K113" s="89"/>
      <c r="L113" s="89"/>
      <c r="M113" s="98"/>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8"/>
      <c r="I114" s="89"/>
      <c r="J114" s="98"/>
      <c r="K114" s="89"/>
      <c r="L114" s="89"/>
      <c r="M114" s="98"/>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8"/>
      <c r="I115" s="89"/>
      <c r="J115" s="98"/>
      <c r="K115" s="89"/>
      <c r="L115" s="89"/>
      <c r="M115" s="98"/>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8"/>
      <c r="I116" s="89"/>
      <c r="J116" s="98"/>
      <c r="K116" s="89"/>
      <c r="L116" s="89"/>
      <c r="M116" s="98"/>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8"/>
      <c r="I117" s="89"/>
      <c r="J117" s="98"/>
      <c r="K117" s="89"/>
      <c r="L117" s="89"/>
      <c r="M117" s="98"/>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8"/>
      <c r="I118" s="89"/>
      <c r="J118" s="98"/>
      <c r="K118" s="89"/>
      <c r="L118" s="89"/>
      <c r="M118" s="98"/>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8"/>
      <c r="I119" s="89"/>
      <c r="J119" s="98"/>
      <c r="K119" s="89"/>
      <c r="L119" s="89"/>
      <c r="M119" s="98"/>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8"/>
      <c r="I120" s="89"/>
      <c r="J120" s="98"/>
      <c r="K120" s="89"/>
      <c r="L120" s="89"/>
      <c r="M120" s="98"/>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8"/>
      <c r="I121" s="89"/>
      <c r="J121" s="98"/>
      <c r="K121" s="89"/>
      <c r="L121" s="89"/>
      <c r="M121" s="98"/>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8"/>
      <c r="I122" s="89"/>
      <c r="J122" s="98"/>
      <c r="K122" s="89"/>
      <c r="L122" s="89"/>
      <c r="M122" s="98"/>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8"/>
      <c r="I123" s="89"/>
      <c r="J123" s="98"/>
      <c r="K123" s="89"/>
      <c r="L123" s="89"/>
      <c r="M123" s="98"/>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8"/>
      <c r="I124" s="89"/>
      <c r="J124" s="98"/>
      <c r="K124" s="89"/>
      <c r="L124" s="89"/>
      <c r="M124" s="98"/>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8"/>
      <c r="I125" s="89"/>
      <c r="J125" s="98"/>
      <c r="K125" s="89"/>
      <c r="L125" s="89"/>
      <c r="M125" s="98"/>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8"/>
      <c r="I126" s="89"/>
      <c r="J126" s="98"/>
      <c r="K126" s="89"/>
      <c r="L126" s="89"/>
      <c r="M126" s="98"/>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8"/>
      <c r="I127" s="89"/>
      <c r="J127" s="98"/>
      <c r="K127" s="89"/>
      <c r="L127" s="89"/>
      <c r="M127" s="98"/>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8"/>
      <c r="I128" s="89"/>
      <c r="J128" s="98"/>
      <c r="K128" s="89"/>
      <c r="L128" s="89"/>
      <c r="M128" s="98"/>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8"/>
      <c r="I129" s="89"/>
      <c r="J129" s="98"/>
      <c r="K129" s="89"/>
      <c r="L129" s="89"/>
      <c r="M129" s="98"/>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8"/>
      <c r="I130" s="89"/>
      <c r="J130" s="98"/>
      <c r="K130" s="89"/>
      <c r="L130" s="89"/>
      <c r="M130" s="98"/>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8"/>
      <c r="I131" s="89"/>
      <c r="J131" s="98"/>
      <c r="K131" s="89"/>
      <c r="L131" s="89"/>
      <c r="M131" s="98"/>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8"/>
      <c r="I132" s="89"/>
      <c r="J132" s="98"/>
      <c r="K132" s="89"/>
      <c r="L132" s="89"/>
      <c r="M132" s="98"/>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8"/>
      <c r="I133" s="89"/>
      <c r="J133" s="98"/>
      <c r="K133" s="89"/>
      <c r="L133" s="89"/>
      <c r="M133" s="98"/>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8"/>
      <c r="I134" s="89"/>
      <c r="J134" s="98"/>
      <c r="K134" s="89"/>
      <c r="L134" s="89"/>
      <c r="M134" s="98"/>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8"/>
      <c r="I135" s="89"/>
      <c r="J135" s="98"/>
      <c r="K135" s="89"/>
      <c r="L135" s="89"/>
      <c r="M135" s="98"/>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8"/>
      <c r="I136" s="89"/>
      <c r="J136" s="98"/>
      <c r="K136" s="89"/>
      <c r="L136" s="89"/>
      <c r="M136" s="98"/>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8"/>
      <c r="I137" s="89"/>
      <c r="J137" s="98"/>
      <c r="K137" s="89"/>
      <c r="L137" s="89"/>
      <c r="M137" s="98"/>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8"/>
      <c r="I138" s="89"/>
      <c r="J138" s="98"/>
      <c r="K138" s="89"/>
      <c r="L138" s="89"/>
      <c r="M138" s="98"/>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8"/>
      <c r="I139" s="89"/>
      <c r="J139" s="98"/>
      <c r="K139" s="89"/>
      <c r="L139" s="89"/>
      <c r="M139" s="98"/>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8"/>
      <c r="I140" s="89"/>
      <c r="J140" s="98"/>
      <c r="K140" s="89"/>
      <c r="L140" s="89"/>
      <c r="M140" s="98"/>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8"/>
      <c r="I141" s="89"/>
      <c r="J141" s="98"/>
      <c r="K141" s="89"/>
      <c r="L141" s="89"/>
      <c r="M141" s="98"/>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8"/>
      <c r="I142" s="89"/>
      <c r="J142" s="98"/>
      <c r="K142" s="89"/>
      <c r="L142" s="89"/>
      <c r="M142" s="98"/>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8"/>
      <c r="I143" s="89"/>
      <c r="J143" s="98"/>
      <c r="K143" s="89"/>
      <c r="L143" s="89"/>
      <c r="M143" s="98"/>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8"/>
      <c r="I144" s="89"/>
      <c r="J144" s="98"/>
      <c r="K144" s="89"/>
      <c r="L144" s="89"/>
      <c r="M144" s="98"/>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8"/>
      <c r="I145" s="89"/>
      <c r="J145" s="98"/>
      <c r="K145" s="89"/>
      <c r="L145" s="89"/>
      <c r="M145" s="98"/>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8"/>
      <c r="I146" s="89"/>
      <c r="J146" s="98"/>
      <c r="K146" s="89"/>
      <c r="L146" s="89"/>
      <c r="M146" s="98"/>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8"/>
      <c r="I147" s="89"/>
      <c r="J147" s="98"/>
      <c r="K147" s="89"/>
      <c r="L147" s="89"/>
      <c r="M147" s="98"/>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8"/>
      <c r="I148" s="89"/>
      <c r="J148" s="98"/>
      <c r="K148" s="89"/>
      <c r="L148" s="89"/>
      <c r="M148" s="98"/>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8"/>
      <c r="I149" s="89"/>
      <c r="J149" s="98"/>
      <c r="K149" s="89"/>
      <c r="L149" s="89"/>
      <c r="M149" s="98"/>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8"/>
      <c r="I150" s="89"/>
      <c r="J150" s="98"/>
      <c r="K150" s="89"/>
      <c r="L150" s="89"/>
      <c r="M150" s="98"/>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8"/>
      <c r="I151" s="89"/>
      <c r="J151" s="98"/>
      <c r="K151" s="89"/>
      <c r="L151" s="89"/>
      <c r="M151" s="98"/>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8"/>
      <c r="I152" s="89"/>
      <c r="J152" s="98"/>
      <c r="K152" s="89"/>
      <c r="L152" s="89"/>
      <c r="M152" s="98"/>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8"/>
      <c r="I153" s="89"/>
      <c r="J153" s="98"/>
      <c r="K153" s="89"/>
      <c r="L153" s="89"/>
      <c r="M153" s="98"/>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8"/>
      <c r="I154" s="89"/>
      <c r="J154" s="98"/>
      <c r="K154" s="89"/>
      <c r="L154" s="89"/>
      <c r="M154" s="98"/>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8"/>
      <c r="I155" s="89"/>
      <c r="J155" s="98"/>
      <c r="K155" s="89"/>
      <c r="L155" s="89"/>
      <c r="M155" s="98"/>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8"/>
      <c r="I156" s="89"/>
      <c r="J156" s="98"/>
      <c r="K156" s="89"/>
      <c r="L156" s="89"/>
      <c r="M156" s="98"/>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8"/>
      <c r="I157" s="89"/>
      <c r="J157" s="98"/>
      <c r="K157" s="89"/>
      <c r="L157" s="89"/>
      <c r="M157" s="98"/>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8"/>
      <c r="I158" s="89"/>
      <c r="J158" s="98"/>
      <c r="K158" s="89"/>
      <c r="L158" s="89"/>
      <c r="M158" s="98"/>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8"/>
      <c r="I159" s="89"/>
      <c r="J159" s="98"/>
      <c r="K159" s="89"/>
      <c r="L159" s="89"/>
      <c r="M159" s="98"/>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8"/>
      <c r="I160" s="89"/>
      <c r="J160" s="98"/>
      <c r="K160" s="89"/>
      <c r="L160" s="89"/>
      <c r="M160" s="98"/>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8"/>
      <c r="I161" s="89"/>
      <c r="J161" s="98"/>
      <c r="K161" s="89"/>
      <c r="L161" s="89"/>
      <c r="M161" s="98"/>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8"/>
      <c r="I162" s="89"/>
      <c r="J162" s="98"/>
      <c r="K162" s="89"/>
      <c r="L162" s="89"/>
      <c r="M162" s="98"/>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8"/>
      <c r="I163" s="89"/>
      <c r="J163" s="98"/>
      <c r="K163" s="89"/>
      <c r="L163" s="89"/>
      <c r="M163" s="98"/>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8"/>
      <c r="I164" s="89"/>
      <c r="J164" s="98"/>
      <c r="K164" s="89"/>
      <c r="L164" s="89"/>
      <c r="M164" s="98"/>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8"/>
      <c r="I165" s="89"/>
      <c r="J165" s="98"/>
      <c r="K165" s="89"/>
      <c r="L165" s="89"/>
      <c r="M165" s="98"/>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8"/>
      <c r="I166" s="89"/>
      <c r="J166" s="98"/>
      <c r="K166" s="89"/>
      <c r="L166" s="89"/>
      <c r="M166" s="98"/>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8"/>
      <c r="I167" s="89"/>
      <c r="J167" s="98"/>
      <c r="K167" s="89"/>
      <c r="L167" s="89"/>
      <c r="M167" s="98"/>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8"/>
      <c r="I168" s="89"/>
      <c r="J168" s="98"/>
      <c r="K168" s="89"/>
      <c r="L168" s="89"/>
      <c r="M168" s="98"/>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8"/>
      <c r="I169" s="89"/>
      <c r="J169" s="98"/>
      <c r="K169" s="89"/>
      <c r="L169" s="89"/>
      <c r="M169" s="98"/>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8"/>
      <c r="I170" s="89"/>
      <c r="J170" s="98"/>
      <c r="K170" s="89"/>
      <c r="L170" s="89"/>
      <c r="M170" s="98"/>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8"/>
      <c r="I171" s="89"/>
      <c r="J171" s="98"/>
      <c r="K171" s="89"/>
      <c r="L171" s="89"/>
      <c r="M171" s="98"/>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8"/>
      <c r="I172" s="89"/>
      <c r="J172" s="98"/>
      <c r="K172" s="89"/>
      <c r="L172" s="89"/>
      <c r="M172" s="98"/>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8"/>
      <c r="I173" s="89"/>
      <c r="J173" s="98"/>
      <c r="K173" s="89"/>
      <c r="L173" s="89"/>
      <c r="M173" s="98"/>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8"/>
      <c r="I174" s="89"/>
      <c r="J174" s="98"/>
      <c r="K174" s="89"/>
      <c r="L174" s="89"/>
      <c r="M174" s="98"/>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8"/>
      <c r="I175" s="89"/>
      <c r="J175" s="98"/>
      <c r="K175" s="89"/>
      <c r="L175" s="89"/>
      <c r="M175" s="98"/>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8"/>
      <c r="I176" s="89"/>
      <c r="J176" s="98"/>
      <c r="K176" s="89"/>
      <c r="L176" s="89"/>
      <c r="M176" s="98"/>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8"/>
      <c r="I177" s="89"/>
      <c r="J177" s="98"/>
      <c r="K177" s="89"/>
      <c r="L177" s="89"/>
      <c r="M177" s="98"/>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8"/>
      <c r="I178" s="89"/>
      <c r="J178" s="98"/>
      <c r="K178" s="89"/>
      <c r="L178" s="89"/>
      <c r="M178" s="98"/>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8"/>
      <c r="I179" s="89"/>
      <c r="J179" s="98"/>
      <c r="K179" s="89"/>
      <c r="L179" s="89"/>
      <c r="M179" s="98"/>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8"/>
      <c r="I180" s="89"/>
      <c r="J180" s="98"/>
      <c r="K180" s="89"/>
      <c r="L180" s="89"/>
      <c r="M180" s="98"/>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8"/>
      <c r="I181" s="89"/>
      <c r="J181" s="98"/>
      <c r="K181" s="89"/>
      <c r="L181" s="89"/>
      <c r="M181" s="98"/>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8"/>
      <c r="I182" s="89"/>
      <c r="J182" s="98"/>
      <c r="K182" s="89"/>
      <c r="L182" s="89"/>
      <c r="M182" s="98"/>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8"/>
      <c r="I183" s="89"/>
      <c r="J183" s="98"/>
      <c r="K183" s="89"/>
      <c r="L183" s="89"/>
      <c r="M183" s="98"/>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8"/>
      <c r="I184" s="89"/>
      <c r="J184" s="98"/>
      <c r="K184" s="89"/>
      <c r="L184" s="89"/>
      <c r="M184" s="98"/>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8"/>
      <c r="I185" s="89"/>
      <c r="J185" s="98"/>
      <c r="K185" s="89"/>
      <c r="L185" s="89"/>
      <c r="M185" s="98"/>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8"/>
      <c r="I186" s="89"/>
      <c r="J186" s="98"/>
      <c r="K186" s="89"/>
      <c r="L186" s="89"/>
      <c r="M186" s="98"/>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8"/>
      <c r="I187" s="89"/>
      <c r="J187" s="98"/>
      <c r="K187" s="89"/>
      <c r="L187" s="89"/>
      <c r="M187" s="98"/>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8"/>
      <c r="I188" s="89"/>
      <c r="J188" s="98"/>
      <c r="K188" s="89"/>
      <c r="L188" s="89"/>
      <c r="M188" s="98"/>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8"/>
      <c r="I189" s="89"/>
      <c r="J189" s="98"/>
      <c r="K189" s="89"/>
      <c r="L189" s="89"/>
      <c r="M189" s="98"/>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8"/>
      <c r="I190" s="89"/>
      <c r="J190" s="98"/>
      <c r="K190" s="89"/>
      <c r="L190" s="89"/>
      <c r="M190" s="98"/>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8"/>
      <c r="I191" s="89"/>
      <c r="J191" s="98"/>
      <c r="K191" s="89"/>
      <c r="L191" s="89"/>
      <c r="M191" s="98"/>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8"/>
      <c r="I192" s="89"/>
      <c r="J192" s="98"/>
      <c r="K192" s="89"/>
      <c r="L192" s="89"/>
      <c r="M192" s="98"/>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8"/>
      <c r="I193" s="89"/>
      <c r="J193" s="98"/>
      <c r="K193" s="89"/>
      <c r="L193" s="89"/>
      <c r="M193" s="98"/>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8"/>
      <c r="I194" s="89"/>
      <c r="J194" s="98"/>
      <c r="K194" s="89"/>
      <c r="L194" s="89"/>
      <c r="M194" s="98"/>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8"/>
      <c r="I195" s="89"/>
      <c r="J195" s="98"/>
      <c r="K195" s="89"/>
      <c r="L195" s="89"/>
      <c r="M195" s="98"/>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8"/>
      <c r="I196" s="89"/>
      <c r="J196" s="98"/>
      <c r="K196" s="89"/>
      <c r="L196" s="89"/>
      <c r="M196" s="98"/>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8"/>
      <c r="I197" s="89"/>
      <c r="J197" s="98"/>
      <c r="K197" s="89"/>
      <c r="L197" s="89"/>
      <c r="M197" s="98"/>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8"/>
      <c r="I198" s="89"/>
      <c r="J198" s="98"/>
      <c r="K198" s="89"/>
      <c r="L198" s="89"/>
      <c r="M198" s="98"/>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8"/>
      <c r="I199" s="89"/>
      <c r="J199" s="98"/>
      <c r="K199" s="89"/>
      <c r="L199" s="89"/>
      <c r="M199" s="98"/>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8"/>
      <c r="I200" s="89"/>
      <c r="J200" s="98"/>
      <c r="K200" s="89"/>
      <c r="L200" s="89"/>
      <c r="M200" s="98"/>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8"/>
      <c r="I201" s="89"/>
      <c r="J201" s="98"/>
      <c r="K201" s="89"/>
      <c r="L201" s="89"/>
      <c r="M201" s="98"/>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8"/>
      <c r="I202" s="89"/>
      <c r="J202" s="98"/>
      <c r="K202" s="89"/>
      <c r="L202" s="89"/>
      <c r="M202" s="98"/>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8"/>
      <c r="I203" s="89"/>
      <c r="J203" s="98"/>
      <c r="K203" s="89"/>
      <c r="L203" s="89"/>
      <c r="M203" s="98"/>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8"/>
      <c r="I204" s="89"/>
      <c r="J204" s="98"/>
      <c r="K204" s="89"/>
      <c r="L204" s="89"/>
      <c r="M204" s="98"/>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8"/>
      <c r="I205" s="89"/>
      <c r="J205" s="98"/>
      <c r="K205" s="89"/>
      <c r="L205" s="89"/>
      <c r="M205" s="98"/>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8"/>
      <c r="I206" s="89"/>
      <c r="J206" s="98"/>
      <c r="K206" s="89"/>
      <c r="L206" s="89"/>
      <c r="M206" s="98"/>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8"/>
      <c r="I207" s="89"/>
      <c r="J207" s="98"/>
      <c r="K207" s="89"/>
      <c r="L207" s="89"/>
      <c r="M207" s="98"/>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8"/>
      <c r="I208" s="89"/>
      <c r="J208" s="98"/>
      <c r="K208" s="89"/>
      <c r="L208" s="89"/>
      <c r="M208" s="98"/>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8"/>
      <c r="I209" s="89"/>
      <c r="J209" s="98"/>
      <c r="K209" s="89"/>
      <c r="L209" s="89"/>
      <c r="M209" s="98"/>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8"/>
      <c r="I210" s="89"/>
      <c r="J210" s="98"/>
      <c r="K210" s="89"/>
      <c r="L210" s="89"/>
      <c r="M210" s="98"/>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8"/>
      <c r="I211" s="89"/>
      <c r="J211" s="98"/>
      <c r="K211" s="89"/>
      <c r="L211" s="89"/>
      <c r="M211" s="98"/>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8"/>
      <c r="I212" s="89"/>
      <c r="J212" s="98"/>
      <c r="K212" s="89"/>
      <c r="L212" s="89"/>
      <c r="M212" s="98"/>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8"/>
      <c r="I213" s="89"/>
      <c r="J213" s="98"/>
      <c r="K213" s="89"/>
      <c r="L213" s="89"/>
      <c r="M213" s="98"/>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8"/>
      <c r="I214" s="89"/>
      <c r="J214" s="98"/>
      <c r="K214" s="89"/>
      <c r="L214" s="89"/>
      <c r="M214" s="98"/>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8"/>
      <c r="I215" s="89"/>
      <c r="J215" s="98"/>
      <c r="K215" s="89"/>
      <c r="L215" s="89"/>
      <c r="M215" s="98"/>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8"/>
      <c r="I216" s="89"/>
      <c r="J216" s="98"/>
      <c r="K216" s="89"/>
      <c r="L216" s="89"/>
      <c r="M216" s="98"/>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8"/>
      <c r="I217" s="89"/>
      <c r="J217" s="98"/>
      <c r="K217" s="89"/>
      <c r="L217" s="89"/>
      <c r="M217" s="98"/>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8"/>
      <c r="I218" s="89"/>
      <c r="J218" s="98"/>
      <c r="K218" s="89"/>
      <c r="L218" s="89"/>
      <c r="M218" s="98"/>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8"/>
      <c r="I219" s="89"/>
      <c r="J219" s="98"/>
      <c r="K219" s="89"/>
      <c r="L219" s="89"/>
      <c r="M219" s="98"/>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8"/>
      <c r="I220" s="89"/>
      <c r="J220" s="98"/>
      <c r="K220" s="89"/>
      <c r="L220" s="89"/>
      <c r="M220" s="98"/>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8"/>
      <c r="I221" s="89"/>
      <c r="J221" s="98"/>
      <c r="K221" s="89"/>
      <c r="L221" s="89"/>
      <c r="M221" s="98"/>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8"/>
      <c r="I222" s="89"/>
      <c r="J222" s="98"/>
      <c r="K222" s="89"/>
      <c r="L222" s="89"/>
      <c r="M222" s="98"/>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8"/>
      <c r="I223" s="89"/>
      <c r="J223" s="98"/>
      <c r="K223" s="89"/>
      <c r="L223" s="89"/>
      <c r="M223" s="98"/>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8"/>
      <c r="I224" s="89"/>
      <c r="J224" s="98"/>
      <c r="K224" s="89"/>
      <c r="L224" s="89"/>
      <c r="M224" s="98"/>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8"/>
      <c r="I225" s="89"/>
      <c r="J225" s="98"/>
      <c r="K225" s="89"/>
      <c r="L225" s="89"/>
      <c r="M225" s="98"/>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8"/>
      <c r="I226" s="89"/>
      <c r="J226" s="98"/>
      <c r="K226" s="89"/>
      <c r="L226" s="89"/>
      <c r="M226" s="98"/>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8"/>
      <c r="I227" s="89"/>
      <c r="J227" s="98"/>
      <c r="K227" s="89"/>
      <c r="L227" s="89"/>
      <c r="M227" s="98"/>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8"/>
      <c r="I228" s="89"/>
      <c r="J228" s="98"/>
      <c r="K228" s="89"/>
      <c r="L228" s="89"/>
      <c r="M228" s="98"/>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8"/>
      <c r="I229" s="89"/>
      <c r="J229" s="98"/>
      <c r="K229" s="89"/>
      <c r="L229" s="89"/>
      <c r="M229" s="98"/>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8"/>
      <c r="I230" s="89"/>
      <c r="J230" s="98"/>
      <c r="K230" s="89"/>
      <c r="L230" s="89"/>
      <c r="M230" s="98"/>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8"/>
      <c r="I231" s="89"/>
      <c r="J231" s="98"/>
      <c r="K231" s="89"/>
      <c r="L231" s="89"/>
      <c r="M231" s="98"/>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8"/>
      <c r="I232" s="89"/>
      <c r="J232" s="98"/>
      <c r="K232" s="89"/>
      <c r="L232" s="89"/>
      <c r="M232" s="98"/>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8"/>
      <c r="I233" s="89"/>
      <c r="J233" s="98"/>
      <c r="K233" s="89"/>
      <c r="L233" s="89"/>
      <c r="M233" s="98"/>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8"/>
      <c r="I234" s="89"/>
      <c r="J234" s="98"/>
      <c r="K234" s="89"/>
      <c r="L234" s="89"/>
      <c r="M234" s="98"/>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8"/>
      <c r="I235" s="89"/>
      <c r="J235" s="98"/>
      <c r="K235" s="89"/>
      <c r="L235" s="89"/>
      <c r="M235" s="98"/>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8"/>
      <c r="I236" s="89"/>
      <c r="J236" s="98"/>
      <c r="K236" s="89"/>
      <c r="L236" s="89"/>
      <c r="M236" s="98"/>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8"/>
      <c r="I237" s="89"/>
      <c r="J237" s="98"/>
      <c r="K237" s="89"/>
      <c r="L237" s="89"/>
      <c r="M237" s="98"/>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8"/>
      <c r="I238" s="89"/>
      <c r="J238" s="98"/>
      <c r="K238" s="89"/>
      <c r="L238" s="89"/>
      <c r="M238" s="98"/>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8"/>
      <c r="I239" s="89"/>
      <c r="J239" s="98"/>
      <c r="K239" s="89"/>
      <c r="L239" s="89"/>
      <c r="M239" s="98"/>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8"/>
      <c r="I240" s="89"/>
      <c r="J240" s="98"/>
      <c r="K240" s="89"/>
      <c r="L240" s="89"/>
      <c r="M240" s="98"/>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8"/>
      <c r="I241" s="89"/>
      <c r="J241" s="98"/>
      <c r="K241" s="89"/>
      <c r="L241" s="89"/>
      <c r="M241" s="98"/>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8"/>
      <c r="I242" s="89"/>
      <c r="J242" s="98"/>
      <c r="K242" s="89"/>
      <c r="L242" s="89"/>
      <c r="M242" s="98"/>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8"/>
      <c r="I243" s="89"/>
      <c r="J243" s="98"/>
      <c r="K243" s="89"/>
      <c r="L243" s="89"/>
      <c r="M243" s="98"/>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8"/>
      <c r="I244" s="89"/>
      <c r="J244" s="98"/>
      <c r="K244" s="89"/>
      <c r="L244" s="89"/>
      <c r="M244" s="98"/>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8"/>
      <c r="I245" s="89"/>
      <c r="J245" s="98"/>
      <c r="K245" s="89"/>
      <c r="L245" s="89"/>
      <c r="M245" s="98"/>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8"/>
      <c r="I246" s="89"/>
      <c r="J246" s="98"/>
      <c r="K246" s="89"/>
      <c r="L246" s="89"/>
      <c r="M246" s="98"/>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8"/>
      <c r="I247" s="89"/>
      <c r="J247" s="98"/>
      <c r="K247" s="89"/>
      <c r="L247" s="89"/>
      <c r="M247" s="98"/>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8"/>
      <c r="I248" s="89"/>
      <c r="J248" s="98"/>
      <c r="K248" s="89"/>
      <c r="L248" s="89"/>
      <c r="M248" s="98"/>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8"/>
      <c r="I249" s="89"/>
      <c r="J249" s="98"/>
      <c r="K249" s="89"/>
      <c r="L249" s="89"/>
      <c r="M249" s="98"/>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8"/>
      <c r="I250" s="89"/>
      <c r="J250" s="98"/>
      <c r="K250" s="89"/>
      <c r="L250" s="89"/>
      <c r="M250" s="98"/>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8"/>
      <c r="I251" s="89"/>
      <c r="J251" s="98"/>
      <c r="K251" s="89"/>
      <c r="L251" s="89"/>
      <c r="M251" s="98"/>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8"/>
      <c r="I252" s="89"/>
      <c r="J252" s="98"/>
      <c r="K252" s="89"/>
      <c r="L252" s="89"/>
      <c r="M252" s="98"/>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8"/>
      <c r="I253" s="89"/>
      <c r="J253" s="98"/>
      <c r="K253" s="89"/>
      <c r="L253" s="89"/>
      <c r="M253" s="98"/>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8"/>
      <c r="I254" s="89"/>
      <c r="J254" s="98"/>
      <c r="K254" s="89"/>
      <c r="L254" s="89"/>
      <c r="M254" s="98"/>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8"/>
      <c r="I255" s="89"/>
      <c r="J255" s="98"/>
      <c r="K255" s="89"/>
      <c r="L255" s="89"/>
      <c r="M255" s="98"/>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8"/>
      <c r="I256" s="89"/>
      <c r="J256" s="98"/>
      <c r="K256" s="89"/>
      <c r="L256" s="89"/>
      <c r="M256" s="98"/>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8"/>
      <c r="I257" s="89"/>
      <c r="J257" s="98"/>
      <c r="K257" s="89"/>
      <c r="L257" s="89"/>
      <c r="M257" s="98"/>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8"/>
      <c r="I258" s="89"/>
      <c r="J258" s="98"/>
      <c r="K258" s="89"/>
      <c r="L258" s="89"/>
      <c r="M258" s="98"/>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8"/>
      <c r="I259" s="89"/>
      <c r="J259" s="98"/>
      <c r="K259" s="89"/>
      <c r="L259" s="89"/>
      <c r="M259" s="98"/>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8"/>
      <c r="I260" s="89"/>
      <c r="J260" s="98"/>
      <c r="K260" s="89"/>
      <c r="L260" s="89"/>
      <c r="M260" s="98"/>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8"/>
      <c r="I261" s="89"/>
      <c r="J261" s="98"/>
      <c r="K261" s="89"/>
      <c r="L261" s="89"/>
      <c r="M261" s="98"/>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8"/>
      <c r="I262" s="89"/>
      <c r="J262" s="98"/>
      <c r="K262" s="89"/>
      <c r="L262" s="89"/>
      <c r="M262" s="98"/>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8"/>
      <c r="I263" s="89"/>
      <c r="J263" s="98"/>
      <c r="K263" s="89"/>
      <c r="L263" s="89"/>
      <c r="M263" s="98"/>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8"/>
      <c r="I264" s="89"/>
      <c r="J264" s="98"/>
      <c r="K264" s="89"/>
      <c r="L264" s="89"/>
      <c r="M264" s="98"/>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8"/>
      <c r="I265" s="89"/>
      <c r="J265" s="98"/>
      <c r="K265" s="89"/>
      <c r="L265" s="89"/>
      <c r="M265" s="98"/>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8"/>
      <c r="I266" s="89"/>
      <c r="J266" s="98"/>
      <c r="K266" s="89"/>
      <c r="L266" s="89"/>
      <c r="M266" s="98"/>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8"/>
      <c r="I267" s="89"/>
      <c r="J267" s="98"/>
      <c r="K267" s="89"/>
      <c r="L267" s="89"/>
      <c r="M267" s="98"/>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8"/>
      <c r="I268" s="89"/>
      <c r="J268" s="98"/>
      <c r="K268" s="89"/>
      <c r="L268" s="89"/>
      <c r="M268" s="98"/>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8"/>
      <c r="I269" s="89"/>
      <c r="J269" s="98"/>
      <c r="K269" s="89"/>
      <c r="L269" s="89"/>
      <c r="M269" s="98"/>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8"/>
      <c r="I270" s="89"/>
      <c r="J270" s="98"/>
      <c r="K270" s="89"/>
      <c r="L270" s="89"/>
      <c r="M270" s="98"/>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8"/>
      <c r="I271" s="89"/>
      <c r="J271" s="98"/>
      <c r="K271" s="89"/>
      <c r="L271" s="89"/>
      <c r="M271" s="98"/>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8"/>
      <c r="I272" s="89"/>
      <c r="J272" s="98"/>
      <c r="K272" s="89"/>
      <c r="L272" s="89"/>
      <c r="M272" s="98"/>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8"/>
      <c r="I273" s="89"/>
      <c r="J273" s="98"/>
      <c r="K273" s="89"/>
      <c r="L273" s="89"/>
      <c r="M273" s="98"/>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8"/>
      <c r="I274" s="89"/>
      <c r="J274" s="98"/>
      <c r="K274" s="89"/>
      <c r="L274" s="89"/>
      <c r="M274" s="98"/>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8"/>
      <c r="I275" s="89"/>
      <c r="J275" s="98"/>
      <c r="K275" s="89"/>
      <c r="L275" s="89"/>
      <c r="M275" s="98"/>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8"/>
      <c r="I276" s="89"/>
      <c r="J276" s="98"/>
      <c r="K276" s="89"/>
      <c r="L276" s="89"/>
      <c r="M276" s="98"/>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8"/>
      <c r="I277" s="89"/>
      <c r="J277" s="98"/>
      <c r="K277" s="89"/>
      <c r="L277" s="89"/>
      <c r="M277" s="98"/>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8"/>
      <c r="I278" s="89"/>
      <c r="J278" s="98"/>
      <c r="K278" s="89"/>
      <c r="L278" s="89"/>
      <c r="M278" s="98"/>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8"/>
      <c r="I279" s="89"/>
      <c r="J279" s="98"/>
      <c r="K279" s="89"/>
      <c r="L279" s="89"/>
      <c r="M279" s="98"/>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8"/>
      <c r="I280" s="89"/>
      <c r="J280" s="98"/>
      <c r="K280" s="89"/>
      <c r="L280" s="89"/>
      <c r="M280" s="98"/>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8"/>
      <c r="I281" s="89"/>
      <c r="J281" s="98"/>
      <c r="K281" s="89"/>
      <c r="L281" s="89"/>
      <c r="M281" s="98"/>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8"/>
      <c r="I282" s="89"/>
      <c r="J282" s="98"/>
      <c r="K282" s="89"/>
      <c r="L282" s="89"/>
      <c r="M282" s="98"/>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8"/>
      <c r="I283" s="89"/>
      <c r="J283" s="98"/>
      <c r="K283" s="89"/>
      <c r="L283" s="89"/>
      <c r="M283" s="98"/>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8"/>
      <c r="I284" s="89"/>
      <c r="J284" s="98"/>
      <c r="K284" s="89"/>
      <c r="L284" s="89"/>
      <c r="M284" s="98"/>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8"/>
      <c r="I285" s="89"/>
      <c r="J285" s="98"/>
      <c r="K285" s="89"/>
      <c r="L285" s="89"/>
      <c r="M285" s="98"/>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8"/>
      <c r="I286" s="89"/>
      <c r="J286" s="98"/>
      <c r="K286" s="89"/>
      <c r="L286" s="89"/>
      <c r="M286" s="98"/>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8"/>
      <c r="I287" s="89"/>
      <c r="J287" s="98"/>
      <c r="K287" s="89"/>
      <c r="L287" s="89"/>
      <c r="M287" s="98"/>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8"/>
      <c r="I288" s="89"/>
      <c r="J288" s="98"/>
      <c r="K288" s="89"/>
      <c r="L288" s="89"/>
      <c r="M288" s="98"/>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8"/>
      <c r="I289" s="89"/>
      <c r="J289" s="98"/>
      <c r="K289" s="89"/>
      <c r="L289" s="89"/>
      <c r="M289" s="98"/>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8"/>
      <c r="I290" s="89"/>
      <c r="J290" s="98"/>
      <c r="K290" s="89"/>
      <c r="L290" s="89"/>
      <c r="M290" s="98"/>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8"/>
      <c r="I291" s="89"/>
      <c r="J291" s="98"/>
      <c r="K291" s="89"/>
      <c r="L291" s="89"/>
      <c r="M291" s="98"/>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8"/>
      <c r="I292" s="89"/>
      <c r="J292" s="98"/>
      <c r="K292" s="89"/>
      <c r="L292" s="89"/>
      <c r="M292" s="98"/>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8"/>
      <c r="I293" s="89"/>
      <c r="J293" s="98"/>
      <c r="K293" s="89"/>
      <c r="L293" s="89"/>
      <c r="M293" s="98"/>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8"/>
      <c r="I294" s="89"/>
      <c r="J294" s="98"/>
      <c r="K294" s="89"/>
      <c r="L294" s="89"/>
      <c r="M294" s="98"/>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8"/>
      <c r="I295" s="89"/>
      <c r="J295" s="98"/>
      <c r="K295" s="89"/>
      <c r="L295" s="89"/>
      <c r="M295" s="98"/>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8"/>
      <c r="I296" s="89"/>
      <c r="J296" s="98"/>
      <c r="K296" s="89"/>
      <c r="L296" s="89"/>
      <c r="M296" s="98"/>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8"/>
      <c r="I297" s="89"/>
      <c r="J297" s="98"/>
      <c r="K297" s="89"/>
      <c r="L297" s="89"/>
      <c r="M297" s="98"/>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8"/>
      <c r="I298" s="89"/>
      <c r="J298" s="98"/>
      <c r="K298" s="89"/>
      <c r="L298" s="89"/>
      <c r="M298" s="98"/>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8"/>
      <c r="I299" s="89"/>
      <c r="J299" s="98"/>
      <c r="K299" s="89"/>
      <c r="L299" s="89"/>
      <c r="M299" s="98"/>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8"/>
      <c r="I300" s="89"/>
      <c r="J300" s="98"/>
      <c r="K300" s="89"/>
      <c r="L300" s="89"/>
      <c r="M300" s="98"/>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8"/>
      <c r="I301" s="89"/>
      <c r="J301" s="98"/>
      <c r="K301" s="89"/>
      <c r="L301" s="89"/>
      <c r="M301" s="98"/>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8"/>
      <c r="I302" s="89"/>
      <c r="J302" s="98"/>
      <c r="K302" s="89"/>
      <c r="L302" s="89"/>
      <c r="M302" s="98"/>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8"/>
      <c r="I303" s="89"/>
      <c r="J303" s="98"/>
      <c r="K303" s="89"/>
      <c r="L303" s="89"/>
      <c r="M303" s="98"/>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8"/>
      <c r="I304" s="89"/>
      <c r="J304" s="98"/>
      <c r="K304" s="89"/>
      <c r="L304" s="89"/>
      <c r="M304" s="98"/>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8"/>
      <c r="I305" s="89"/>
      <c r="J305" s="98"/>
      <c r="K305" s="89"/>
      <c r="L305" s="89"/>
      <c r="M305" s="98"/>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8"/>
      <c r="I306" s="89"/>
      <c r="J306" s="98"/>
      <c r="K306" s="89"/>
      <c r="L306" s="89"/>
      <c r="M306" s="98"/>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8"/>
      <c r="I307" s="89"/>
      <c r="J307" s="98"/>
      <c r="K307" s="89"/>
      <c r="L307" s="89"/>
      <c r="M307" s="98"/>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8"/>
      <c r="I308" s="89"/>
      <c r="J308" s="98"/>
      <c r="K308" s="89"/>
      <c r="L308" s="89"/>
      <c r="M308" s="98"/>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8"/>
      <c r="I309" s="89"/>
      <c r="J309" s="98"/>
      <c r="K309" s="89"/>
      <c r="L309" s="89"/>
      <c r="M309" s="98"/>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8"/>
      <c r="I310" s="89"/>
      <c r="J310" s="98"/>
      <c r="K310" s="89"/>
      <c r="L310" s="89"/>
      <c r="M310" s="98"/>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8"/>
      <c r="I311" s="89"/>
      <c r="J311" s="98"/>
      <c r="K311" s="89"/>
      <c r="L311" s="89"/>
      <c r="M311" s="98"/>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8"/>
      <c r="I312" s="89"/>
      <c r="J312" s="98"/>
      <c r="K312" s="89"/>
      <c r="L312" s="89"/>
      <c r="M312" s="98"/>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8"/>
      <c r="I313" s="89"/>
      <c r="J313" s="98"/>
      <c r="K313" s="89"/>
      <c r="L313" s="89"/>
      <c r="M313" s="98"/>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8"/>
      <c r="I314" s="89"/>
      <c r="J314" s="98"/>
      <c r="K314" s="89"/>
      <c r="L314" s="89"/>
      <c r="M314" s="98"/>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8"/>
      <c r="I315" s="89"/>
      <c r="J315" s="98"/>
      <c r="K315" s="89"/>
      <c r="L315" s="89"/>
      <c r="M315" s="98"/>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8"/>
      <c r="I316" s="89"/>
      <c r="J316" s="98"/>
      <c r="K316" s="89"/>
      <c r="L316" s="89"/>
      <c r="M316" s="98"/>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8"/>
      <c r="I317" s="89"/>
      <c r="J317" s="98"/>
      <c r="K317" s="89"/>
      <c r="L317" s="89"/>
      <c r="M317" s="98"/>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8"/>
      <c r="I318" s="89"/>
      <c r="J318" s="98"/>
      <c r="K318" s="89"/>
      <c r="L318" s="89"/>
      <c r="M318" s="98"/>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8"/>
      <c r="I319" s="89"/>
      <c r="J319" s="98"/>
      <c r="K319" s="89"/>
      <c r="L319" s="89"/>
      <c r="M319" s="98"/>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8"/>
      <c r="I320" s="89"/>
      <c r="J320" s="98"/>
      <c r="K320" s="89"/>
      <c r="L320" s="89"/>
      <c r="M320" s="98"/>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8"/>
      <c r="I321" s="89"/>
      <c r="J321" s="98"/>
      <c r="K321" s="89"/>
      <c r="L321" s="89"/>
      <c r="M321" s="98"/>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8"/>
      <c r="I322" s="89"/>
      <c r="J322" s="98"/>
      <c r="K322" s="89"/>
      <c r="L322" s="89"/>
      <c r="M322" s="98"/>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8"/>
      <c r="I323" s="89"/>
      <c r="J323" s="98"/>
      <c r="K323" s="89"/>
      <c r="L323" s="89"/>
      <c r="M323" s="98"/>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8"/>
      <c r="I324" s="89"/>
      <c r="J324" s="98"/>
      <c r="K324" s="89"/>
      <c r="L324" s="89"/>
      <c r="M324" s="98"/>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8"/>
      <c r="I325" s="89"/>
      <c r="J325" s="98"/>
      <c r="K325" s="89"/>
      <c r="L325" s="89"/>
      <c r="M325" s="98"/>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8"/>
      <c r="I326" s="89"/>
      <c r="J326" s="98"/>
      <c r="K326" s="89"/>
      <c r="L326" s="89"/>
      <c r="M326" s="98"/>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8"/>
      <c r="I327" s="89"/>
      <c r="J327" s="98"/>
      <c r="K327" s="89"/>
      <c r="L327" s="89"/>
      <c r="M327" s="98"/>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8"/>
      <c r="I328" s="89"/>
      <c r="J328" s="98"/>
      <c r="K328" s="89"/>
      <c r="L328" s="89"/>
      <c r="M328" s="98"/>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8"/>
      <c r="I329" s="89"/>
      <c r="J329" s="98"/>
      <c r="K329" s="89"/>
      <c r="L329" s="89"/>
      <c r="M329" s="98"/>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8"/>
      <c r="I330" s="89"/>
      <c r="J330" s="98"/>
      <c r="K330" s="89"/>
      <c r="L330" s="89"/>
      <c r="M330" s="98"/>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8"/>
      <c r="I331" s="89"/>
      <c r="J331" s="98"/>
      <c r="K331" s="89"/>
      <c r="L331" s="89"/>
      <c r="M331" s="98"/>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8"/>
      <c r="I332" s="89"/>
      <c r="J332" s="98"/>
      <c r="K332" s="89"/>
      <c r="L332" s="89"/>
      <c r="M332" s="98"/>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8"/>
      <c r="I333" s="89"/>
      <c r="J333" s="98"/>
      <c r="K333" s="89"/>
      <c r="L333" s="89"/>
      <c r="M333" s="98"/>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8"/>
      <c r="I334" s="89"/>
      <c r="J334" s="98"/>
      <c r="K334" s="89"/>
      <c r="L334" s="89"/>
      <c r="M334" s="98"/>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8"/>
      <c r="I335" s="89"/>
      <c r="J335" s="98"/>
      <c r="K335" s="89"/>
      <c r="L335" s="89"/>
      <c r="M335" s="98"/>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8"/>
      <c r="I336" s="89"/>
      <c r="J336" s="98"/>
      <c r="K336" s="89"/>
      <c r="L336" s="89"/>
      <c r="M336" s="98"/>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8"/>
      <c r="I337" s="89"/>
      <c r="J337" s="98"/>
      <c r="K337" s="89"/>
      <c r="L337" s="89"/>
      <c r="M337" s="98"/>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8"/>
      <c r="I338" s="89"/>
      <c r="J338" s="98"/>
      <c r="K338" s="89"/>
      <c r="L338" s="89"/>
      <c r="M338" s="98"/>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8"/>
      <c r="I339" s="89"/>
      <c r="J339" s="98"/>
      <c r="K339" s="89"/>
      <c r="L339" s="89"/>
      <c r="M339" s="98"/>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8"/>
      <c r="I340" s="89"/>
      <c r="J340" s="98"/>
      <c r="K340" s="89"/>
      <c r="L340" s="89"/>
      <c r="M340" s="98"/>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8"/>
      <c r="I341" s="89"/>
      <c r="J341" s="98"/>
      <c r="K341" s="89"/>
      <c r="L341" s="89"/>
      <c r="M341" s="98"/>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8"/>
      <c r="I342" s="89"/>
      <c r="J342" s="98"/>
      <c r="K342" s="89"/>
      <c r="L342" s="89"/>
      <c r="M342" s="98"/>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8"/>
      <c r="I343" s="89"/>
      <c r="J343" s="98"/>
      <c r="K343" s="89"/>
      <c r="L343" s="89"/>
      <c r="M343" s="98"/>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8"/>
      <c r="I344" s="89"/>
      <c r="J344" s="98"/>
      <c r="K344" s="89"/>
      <c r="L344" s="89"/>
      <c r="M344" s="98"/>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8"/>
      <c r="I345" s="89"/>
      <c r="J345" s="98"/>
      <c r="K345" s="89"/>
      <c r="L345" s="89"/>
      <c r="M345" s="98"/>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8"/>
      <c r="I346" s="89"/>
      <c r="J346" s="98"/>
      <c r="K346" s="89"/>
      <c r="L346" s="89"/>
      <c r="M346" s="98"/>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8"/>
      <c r="I347" s="89"/>
      <c r="J347" s="98"/>
      <c r="K347" s="89"/>
      <c r="L347" s="89"/>
      <c r="M347" s="98"/>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8"/>
      <c r="I348" s="89"/>
      <c r="J348" s="98"/>
      <c r="K348" s="89"/>
      <c r="L348" s="89"/>
      <c r="M348" s="98"/>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8"/>
      <c r="I349" s="89"/>
      <c r="J349" s="98"/>
      <c r="K349" s="89"/>
      <c r="L349" s="89"/>
      <c r="M349" s="98"/>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8"/>
      <c r="I350" s="89"/>
      <c r="J350" s="98"/>
      <c r="K350" s="89"/>
      <c r="L350" s="89"/>
      <c r="M350" s="98"/>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8"/>
      <c r="I351" s="89"/>
      <c r="J351" s="98"/>
      <c r="K351" s="89"/>
      <c r="L351" s="89"/>
      <c r="M351" s="98"/>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8"/>
      <c r="I352" s="89"/>
      <c r="J352" s="98"/>
      <c r="K352" s="89"/>
      <c r="L352" s="89"/>
      <c r="M352" s="98"/>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60" zoomScaleNormal="60" workbookViewId="0">
      <selection activeCell="A6" sqref="A6:T6"/>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70" t="s">
        <v>69</v>
      </c>
    </row>
    <row r="3" spans="1:20" s="58" customFormat="1" ht="18.75" customHeight="1" x14ac:dyDescent="0.3">
      <c r="A3" s="69"/>
      <c r="T3" s="71" t="s">
        <v>10</v>
      </c>
    </row>
    <row r="4" spans="1:20" s="58" customFormat="1" ht="18.75" customHeight="1" x14ac:dyDescent="0.3">
      <c r="A4" s="69"/>
      <c r="T4" s="71" t="s">
        <v>68</v>
      </c>
    </row>
    <row r="5" spans="1:20" s="58" customFormat="1" ht="18.75" customHeight="1" x14ac:dyDescent="0.3">
      <c r="A5" s="69"/>
      <c r="T5" s="71"/>
    </row>
    <row r="6" spans="1:20" s="58"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58" customFormat="1" x14ac:dyDescent="0.2">
      <c r="A7" s="72"/>
    </row>
    <row r="8" spans="1:20" s="58"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58"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58" customFormat="1" ht="18.75" customHeight="1" x14ac:dyDescent="0.2">
      <c r="A10" s="371" t="s">
        <v>489</v>
      </c>
      <c r="B10" s="371"/>
      <c r="C10" s="371"/>
      <c r="D10" s="371"/>
      <c r="E10" s="371"/>
      <c r="F10" s="371"/>
      <c r="G10" s="371"/>
      <c r="H10" s="371"/>
      <c r="I10" s="371"/>
      <c r="J10" s="371"/>
      <c r="K10" s="371"/>
      <c r="L10" s="371"/>
      <c r="M10" s="371"/>
      <c r="N10" s="371"/>
      <c r="O10" s="371"/>
      <c r="P10" s="371"/>
      <c r="Q10" s="371"/>
      <c r="R10" s="371"/>
      <c r="S10" s="371"/>
      <c r="T10" s="371"/>
    </row>
    <row r="11" spans="1:20" s="58"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58"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58" customFormat="1" ht="18.75" customHeight="1" x14ac:dyDescent="0.2">
      <c r="A13" s="371" t="str">
        <f>'1. паспорт местоположение'!A12:C12</f>
        <v>K_NS3300.VL.0042</v>
      </c>
      <c r="B13" s="371"/>
      <c r="C13" s="371"/>
      <c r="D13" s="371"/>
      <c r="E13" s="371"/>
      <c r="F13" s="371"/>
      <c r="G13" s="371"/>
      <c r="H13" s="371"/>
      <c r="I13" s="371"/>
      <c r="J13" s="371"/>
      <c r="K13" s="371"/>
      <c r="L13" s="371"/>
      <c r="M13" s="371"/>
      <c r="N13" s="371"/>
      <c r="O13" s="371"/>
      <c r="P13" s="371"/>
      <c r="Q13" s="371"/>
      <c r="R13" s="371"/>
      <c r="S13" s="371"/>
      <c r="T13" s="371"/>
    </row>
    <row r="14" spans="1:20" s="58"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76"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77" customFormat="1" ht="43.5" customHeight="1" x14ac:dyDescent="0.2">
      <c r="A16" s="38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84"/>
      <c r="C16" s="384"/>
      <c r="D16" s="384"/>
      <c r="E16" s="384"/>
      <c r="F16" s="384"/>
      <c r="G16" s="384"/>
      <c r="H16" s="384"/>
      <c r="I16" s="384"/>
      <c r="J16" s="384"/>
      <c r="K16" s="384"/>
      <c r="L16" s="384"/>
      <c r="M16" s="384"/>
      <c r="N16" s="384"/>
      <c r="O16" s="384"/>
      <c r="P16" s="384"/>
      <c r="Q16" s="384"/>
      <c r="R16" s="384"/>
      <c r="S16" s="384"/>
      <c r="T16" s="384"/>
    </row>
    <row r="17" spans="1:20" s="77"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20" s="77"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20" s="77" customFormat="1" ht="15" customHeight="1" x14ac:dyDescent="0.2">
      <c r="A19" s="363" t="s">
        <v>401</v>
      </c>
      <c r="B19" s="363"/>
      <c r="C19" s="363"/>
      <c r="D19" s="363"/>
      <c r="E19" s="363"/>
      <c r="F19" s="363"/>
      <c r="G19" s="363"/>
      <c r="H19" s="363"/>
      <c r="I19" s="363"/>
      <c r="J19" s="363"/>
      <c r="K19" s="363"/>
      <c r="L19" s="363"/>
      <c r="M19" s="363"/>
      <c r="N19" s="363"/>
      <c r="O19" s="363"/>
      <c r="P19" s="363"/>
      <c r="Q19" s="363"/>
      <c r="R19" s="363"/>
      <c r="S19" s="363"/>
      <c r="T19" s="363"/>
    </row>
    <row r="20" spans="1:20" s="100"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5</v>
      </c>
      <c r="B21" s="389" t="s">
        <v>221</v>
      </c>
      <c r="C21" s="390"/>
      <c r="D21" s="393" t="s">
        <v>122</v>
      </c>
      <c r="E21" s="389" t="s">
        <v>429</v>
      </c>
      <c r="F21" s="390"/>
      <c r="G21" s="389" t="s">
        <v>240</v>
      </c>
      <c r="H21" s="390"/>
      <c r="I21" s="389" t="s">
        <v>121</v>
      </c>
      <c r="J21" s="390"/>
      <c r="K21" s="393" t="s">
        <v>120</v>
      </c>
      <c r="L21" s="389" t="s">
        <v>119</v>
      </c>
      <c r="M21" s="390"/>
      <c r="N21" s="389" t="s">
        <v>425</v>
      </c>
      <c r="O21" s="390"/>
      <c r="P21" s="393" t="s">
        <v>118</v>
      </c>
      <c r="Q21" s="381" t="s">
        <v>117</v>
      </c>
      <c r="R21" s="382"/>
      <c r="S21" s="381" t="s">
        <v>116</v>
      </c>
      <c r="T21" s="383"/>
    </row>
    <row r="22" spans="1:20" ht="204.75" customHeight="1" x14ac:dyDescent="0.25">
      <c r="A22" s="387"/>
      <c r="B22" s="391"/>
      <c r="C22" s="392"/>
      <c r="D22" s="396"/>
      <c r="E22" s="391"/>
      <c r="F22" s="392"/>
      <c r="G22" s="391"/>
      <c r="H22" s="392"/>
      <c r="I22" s="391"/>
      <c r="J22" s="392"/>
      <c r="K22" s="394"/>
      <c r="L22" s="391"/>
      <c r="M22" s="392"/>
      <c r="N22" s="391"/>
      <c r="O22" s="392"/>
      <c r="P22" s="394"/>
      <c r="Q22" s="60" t="s">
        <v>115</v>
      </c>
      <c r="R22" s="60" t="s">
        <v>400</v>
      </c>
      <c r="S22" s="60" t="s">
        <v>114</v>
      </c>
      <c r="T22" s="60" t="s">
        <v>113</v>
      </c>
    </row>
    <row r="23" spans="1:20" ht="51.75" customHeight="1" x14ac:dyDescent="0.25">
      <c r="A23" s="388"/>
      <c r="B23" s="60" t="s">
        <v>111</v>
      </c>
      <c r="C23" s="60" t="s">
        <v>112</v>
      </c>
      <c r="D23" s="394"/>
      <c r="E23" s="60" t="s">
        <v>111</v>
      </c>
      <c r="F23" s="60" t="s">
        <v>112</v>
      </c>
      <c r="G23" s="60" t="s">
        <v>111</v>
      </c>
      <c r="H23" s="60" t="s">
        <v>112</v>
      </c>
      <c r="I23" s="60" t="s">
        <v>111</v>
      </c>
      <c r="J23" s="60" t="s">
        <v>112</v>
      </c>
      <c r="K23" s="60" t="s">
        <v>111</v>
      </c>
      <c r="L23" s="60" t="s">
        <v>111</v>
      </c>
      <c r="M23" s="60" t="s">
        <v>112</v>
      </c>
      <c r="N23" s="60" t="s">
        <v>111</v>
      </c>
      <c r="O23" s="60" t="s">
        <v>112</v>
      </c>
      <c r="P23" s="101" t="s">
        <v>111</v>
      </c>
      <c r="Q23" s="60" t="s">
        <v>111</v>
      </c>
      <c r="R23" s="60" t="s">
        <v>111</v>
      </c>
      <c r="S23" s="60" t="s">
        <v>111</v>
      </c>
      <c r="T23" s="60"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00" customFormat="1" x14ac:dyDescent="0.25">
      <c r="A25" s="269">
        <v>1</v>
      </c>
      <c r="B25" s="270"/>
      <c r="C25" s="271"/>
      <c r="D25" s="271"/>
      <c r="E25" s="270"/>
      <c r="F25" s="271"/>
      <c r="G25" s="270"/>
      <c r="H25" s="271"/>
      <c r="I25" s="270"/>
      <c r="J25" s="270"/>
      <c r="K25" s="270"/>
      <c r="L25" s="270"/>
      <c r="M25" s="269"/>
      <c r="N25" s="270"/>
      <c r="O25" s="269"/>
      <c r="P25" s="270"/>
      <c r="Q25" s="270"/>
      <c r="R25" s="270"/>
      <c r="S25" s="270"/>
      <c r="T25" s="270"/>
    </row>
    <row r="26" spans="1:20" x14ac:dyDescent="0.25">
      <c r="A26" s="102">
        <v>2</v>
      </c>
      <c r="B26" s="102"/>
      <c r="C26" s="102"/>
      <c r="D26" s="103"/>
      <c r="E26" s="102"/>
      <c r="F26" s="102"/>
      <c r="G26" s="102"/>
      <c r="H26" s="102"/>
      <c r="I26" s="62"/>
      <c r="J26" s="62"/>
      <c r="K26" s="62"/>
      <c r="L26" s="62"/>
      <c r="M26" s="102"/>
      <c r="N26" s="102"/>
      <c r="O26" s="102"/>
      <c r="P26" s="102"/>
      <c r="Q26" s="62"/>
      <c r="R26" s="102"/>
      <c r="S26" s="62"/>
      <c r="T26" s="102"/>
    </row>
    <row r="27" spans="1:20" x14ac:dyDescent="0.25">
      <c r="A27" s="102">
        <v>3</v>
      </c>
      <c r="B27" s="102"/>
      <c r="C27" s="102"/>
      <c r="D27" s="103"/>
      <c r="E27" s="102"/>
      <c r="F27" s="102"/>
      <c r="G27" s="102"/>
      <c r="H27" s="102"/>
      <c r="I27" s="102"/>
      <c r="J27" s="62"/>
      <c r="K27" s="62"/>
      <c r="L27" s="102"/>
      <c r="M27" s="102"/>
      <c r="N27" s="102"/>
      <c r="O27" s="102"/>
      <c r="P27" s="102"/>
      <c r="Q27" s="62"/>
      <c r="R27" s="102"/>
      <c r="S27" s="62"/>
      <c r="T27" s="102"/>
    </row>
    <row r="28" spans="1:20" x14ac:dyDescent="0.25">
      <c r="A28" s="102">
        <v>4</v>
      </c>
      <c r="B28" s="102"/>
      <c r="C28" s="102"/>
      <c r="D28" s="103"/>
      <c r="E28" s="102"/>
      <c r="F28" s="102"/>
      <c r="G28" s="102"/>
      <c r="H28" s="102"/>
      <c r="I28" s="62"/>
      <c r="J28" s="62"/>
      <c r="K28" s="62"/>
      <c r="L28" s="102"/>
      <c r="M28" s="102"/>
      <c r="N28" s="102"/>
      <c r="O28" s="102"/>
      <c r="P28" s="102"/>
      <c r="Q28" s="62"/>
      <c r="R28" s="102"/>
      <c r="S28" s="62"/>
      <c r="T28" s="102"/>
    </row>
    <row r="29" spans="1:20" x14ac:dyDescent="0.25">
      <c r="A29" s="102">
        <v>5</v>
      </c>
      <c r="B29" s="102"/>
      <c r="C29" s="102"/>
      <c r="D29" s="103"/>
      <c r="E29" s="102"/>
      <c r="F29" s="102"/>
      <c r="G29" s="104"/>
      <c r="H29" s="102"/>
      <c r="I29" s="62"/>
      <c r="J29" s="62"/>
      <c r="K29" s="62"/>
      <c r="L29" s="102"/>
      <c r="M29" s="102"/>
      <c r="N29" s="102"/>
      <c r="O29" s="102"/>
      <c r="P29" s="102"/>
      <c r="Q29" s="62"/>
      <c r="R29" s="102"/>
      <c r="S29" s="62"/>
      <c r="T29" s="102"/>
    </row>
    <row r="30" spans="1:20" x14ac:dyDescent="0.25">
      <c r="A30" s="102">
        <v>6</v>
      </c>
      <c r="B30" s="102"/>
      <c r="C30" s="102"/>
      <c r="D30" s="103"/>
      <c r="E30" s="102"/>
      <c r="F30" s="102"/>
      <c r="G30" s="104"/>
      <c r="H30" s="104"/>
      <c r="I30" s="62"/>
      <c r="J30" s="62"/>
      <c r="K30" s="62"/>
      <c r="L30" s="102"/>
      <c r="M30" s="102"/>
      <c r="N30" s="102"/>
      <c r="O30" s="102"/>
      <c r="P30" s="102"/>
      <c r="Q30" s="62"/>
      <c r="R30" s="102"/>
      <c r="S30" s="62"/>
      <c r="T30" s="102"/>
    </row>
    <row r="31" spans="1:20" x14ac:dyDescent="0.25">
      <c r="A31" s="102">
        <v>7</v>
      </c>
      <c r="B31" s="102"/>
      <c r="C31" s="102"/>
      <c r="D31" s="103"/>
      <c r="E31" s="102"/>
      <c r="F31" s="102"/>
      <c r="G31" s="104"/>
      <c r="H31" s="104"/>
      <c r="I31" s="62"/>
      <c r="J31" s="62"/>
      <c r="K31" s="62"/>
      <c r="L31" s="102"/>
      <c r="M31" s="102"/>
      <c r="N31" s="102"/>
      <c r="O31" s="102"/>
      <c r="P31" s="102"/>
      <c r="Q31" s="62"/>
      <c r="R31" s="102"/>
      <c r="S31" s="62"/>
      <c r="T31" s="102"/>
    </row>
    <row r="32" spans="1:20" x14ac:dyDescent="0.25">
      <c r="A32" s="102">
        <v>8</v>
      </c>
      <c r="B32" s="102"/>
      <c r="C32" s="102"/>
      <c r="D32" s="103"/>
      <c r="E32" s="102"/>
      <c r="F32" s="102"/>
      <c r="G32" s="104"/>
      <c r="H32" s="104"/>
      <c r="I32" s="62"/>
      <c r="J32" s="62"/>
      <c r="K32" s="62"/>
      <c r="L32" s="102"/>
      <c r="M32" s="102"/>
      <c r="N32" s="102"/>
      <c r="O32" s="102"/>
      <c r="P32" s="102"/>
      <c r="Q32" s="62"/>
      <c r="R32" s="102"/>
      <c r="S32" s="62"/>
      <c r="T32" s="102"/>
    </row>
    <row r="33" spans="1:20" x14ac:dyDescent="0.25">
      <c r="A33" s="102">
        <v>9</v>
      </c>
      <c r="B33" s="102"/>
      <c r="C33" s="102"/>
      <c r="D33" s="103"/>
      <c r="E33" s="102"/>
      <c r="F33" s="102"/>
      <c r="G33" s="104"/>
      <c r="H33" s="104"/>
      <c r="I33" s="102"/>
      <c r="J33" s="62"/>
      <c r="K33" s="102"/>
      <c r="L33" s="102"/>
      <c r="M33" s="102"/>
      <c r="N33" s="102"/>
      <c r="O33" s="102"/>
      <c r="P33" s="102"/>
      <c r="Q33" s="62"/>
      <c r="R33" s="102"/>
      <c r="S33" s="62"/>
      <c r="T33" s="102"/>
    </row>
    <row r="34" spans="1:20" x14ac:dyDescent="0.25">
      <c r="A34" s="102">
        <v>10</v>
      </c>
      <c r="B34" s="102"/>
      <c r="C34" s="102"/>
      <c r="D34" s="103"/>
      <c r="E34" s="102"/>
      <c r="F34" s="102"/>
      <c r="G34" s="104"/>
      <c r="H34" s="104"/>
      <c r="I34" s="102"/>
      <c r="J34" s="62"/>
      <c r="K34" s="102"/>
      <c r="L34" s="102"/>
      <c r="M34" s="102"/>
      <c r="N34" s="102"/>
      <c r="O34" s="102"/>
      <c r="P34" s="102"/>
      <c r="Q34" s="62"/>
      <c r="R34" s="102"/>
      <c r="S34" s="62"/>
      <c r="T34" s="102"/>
    </row>
    <row r="35" spans="1:20" x14ac:dyDescent="0.25">
      <c r="A35" s="102">
        <v>11</v>
      </c>
      <c r="B35" s="102"/>
      <c r="C35" s="102"/>
      <c r="D35" s="103"/>
      <c r="E35" s="102"/>
      <c r="F35" s="102"/>
      <c r="G35" s="104"/>
      <c r="H35" s="104"/>
      <c r="I35" s="102"/>
      <c r="J35" s="62"/>
      <c r="K35" s="102"/>
      <c r="L35" s="102"/>
      <c r="M35" s="102"/>
      <c r="N35" s="102"/>
      <c r="O35" s="102"/>
      <c r="P35" s="102"/>
      <c r="Q35" s="62"/>
      <c r="R35" s="102"/>
      <c r="S35" s="62"/>
      <c r="T35" s="102"/>
    </row>
    <row r="36" spans="1:20" x14ac:dyDescent="0.25">
      <c r="A36" s="102">
        <v>12</v>
      </c>
      <c r="B36" s="102"/>
      <c r="C36" s="102"/>
      <c r="D36" s="103"/>
      <c r="E36" s="102"/>
      <c r="F36" s="102"/>
      <c r="G36" s="104"/>
      <c r="H36" s="102"/>
      <c r="I36" s="102"/>
      <c r="J36" s="62"/>
      <c r="K36" s="102"/>
      <c r="L36" s="102"/>
      <c r="M36" s="102"/>
      <c r="N36" s="102"/>
      <c r="O36" s="102"/>
      <c r="P36" s="102"/>
      <c r="Q36" s="62"/>
      <c r="R36" s="102"/>
      <c r="S36" s="62"/>
      <c r="T36" s="102"/>
    </row>
    <row r="37" spans="1:20" x14ac:dyDescent="0.25">
      <c r="A37" s="102">
        <v>13</v>
      </c>
      <c r="B37" s="102"/>
      <c r="C37" s="102"/>
      <c r="D37" s="103"/>
      <c r="E37" s="102"/>
      <c r="F37" s="102"/>
      <c r="G37" s="104"/>
      <c r="H37" s="104"/>
      <c r="I37" s="102"/>
      <c r="J37" s="62"/>
      <c r="K37" s="102"/>
      <c r="L37" s="102"/>
      <c r="M37" s="102"/>
      <c r="N37" s="102"/>
      <c r="O37" s="102"/>
      <c r="P37" s="102"/>
      <c r="Q37" s="62"/>
      <c r="R37" s="102"/>
      <c r="S37" s="62"/>
      <c r="T37" s="102"/>
    </row>
    <row r="38" spans="1:20" x14ac:dyDescent="0.25">
      <c r="A38" s="102">
        <v>14</v>
      </c>
      <c r="B38" s="102"/>
      <c r="C38" s="102"/>
      <c r="D38" s="103"/>
      <c r="E38" s="102"/>
      <c r="F38" s="102"/>
      <c r="G38" s="104"/>
      <c r="H38" s="104"/>
      <c r="I38" s="102"/>
      <c r="J38" s="62"/>
      <c r="K38" s="102"/>
      <c r="L38" s="102"/>
      <c r="M38" s="102"/>
      <c r="N38" s="102"/>
      <c r="O38" s="102"/>
      <c r="P38" s="102"/>
      <c r="Q38" s="62"/>
      <c r="R38" s="102"/>
      <c r="S38" s="62"/>
      <c r="T38" s="102"/>
    </row>
    <row r="39" spans="1:20" x14ac:dyDescent="0.25">
      <c r="A39" s="102">
        <v>15</v>
      </c>
      <c r="B39" s="102"/>
      <c r="C39" s="102"/>
      <c r="D39" s="103"/>
      <c r="E39" s="102"/>
      <c r="F39" s="102"/>
      <c r="G39" s="104"/>
      <c r="H39" s="104"/>
      <c r="I39" s="102"/>
      <c r="J39" s="62"/>
      <c r="K39" s="102"/>
      <c r="L39" s="102"/>
      <c r="M39" s="102"/>
      <c r="N39" s="102"/>
      <c r="O39" s="102"/>
      <c r="P39" s="102"/>
      <c r="Q39" s="62"/>
      <c r="R39" s="102"/>
      <c r="S39" s="62"/>
      <c r="T39" s="102"/>
    </row>
    <row r="40" spans="1:20" x14ac:dyDescent="0.25">
      <c r="A40" s="102">
        <v>16</v>
      </c>
      <c r="B40" s="102"/>
      <c r="C40" s="102"/>
      <c r="D40" s="103"/>
      <c r="E40" s="102"/>
      <c r="F40" s="102"/>
      <c r="G40" s="102"/>
      <c r="H40" s="102"/>
      <c r="I40" s="102"/>
      <c r="J40" s="62"/>
      <c r="K40" s="102"/>
      <c r="L40" s="102"/>
      <c r="M40" s="102"/>
      <c r="N40" s="102"/>
      <c r="O40" s="102"/>
      <c r="P40" s="102"/>
      <c r="Q40" s="62"/>
      <c r="R40" s="102"/>
      <c r="S40" s="62"/>
      <c r="T40" s="102"/>
    </row>
    <row r="41" spans="1:20" x14ac:dyDescent="0.25">
      <c r="A41" s="102">
        <v>17</v>
      </c>
      <c r="B41" s="102"/>
      <c r="C41" s="102"/>
      <c r="D41" s="103"/>
      <c r="E41" s="102"/>
      <c r="F41" s="102"/>
      <c r="G41" s="102"/>
      <c r="H41" s="102"/>
      <c r="I41" s="102"/>
      <c r="J41" s="62"/>
      <c r="K41" s="102"/>
      <c r="L41" s="102"/>
      <c r="M41" s="102"/>
      <c r="N41" s="105"/>
      <c r="O41" s="105"/>
      <c r="P41" s="105"/>
      <c r="Q41" s="62"/>
      <c r="R41" s="102"/>
      <c r="S41" s="62"/>
      <c r="T41" s="102"/>
    </row>
    <row r="42" spans="1:20" x14ac:dyDescent="0.25">
      <c r="A42" s="102">
        <v>18</v>
      </c>
      <c r="B42" s="102"/>
      <c r="C42" s="102"/>
      <c r="D42" s="103"/>
      <c r="E42" s="102"/>
      <c r="F42" s="102"/>
      <c r="G42" s="102"/>
      <c r="H42" s="102"/>
      <c r="I42" s="102"/>
      <c r="J42" s="62"/>
      <c r="K42" s="102"/>
      <c r="L42" s="102"/>
      <c r="M42" s="102"/>
      <c r="N42" s="105"/>
      <c r="O42" s="105"/>
      <c r="P42" s="105"/>
      <c r="Q42" s="62"/>
      <c r="R42" s="102"/>
      <c r="S42" s="62"/>
      <c r="T42" s="102"/>
    </row>
    <row r="43" spans="1:20" x14ac:dyDescent="0.25">
      <c r="A43" s="102">
        <v>19</v>
      </c>
      <c r="B43" s="102"/>
      <c r="C43" s="102"/>
      <c r="D43" s="103"/>
      <c r="E43" s="102"/>
      <c r="F43" s="102"/>
      <c r="G43" s="102"/>
      <c r="H43" s="102"/>
      <c r="I43" s="102"/>
      <c r="J43" s="62"/>
      <c r="K43" s="102"/>
      <c r="L43" s="102"/>
      <c r="M43" s="102"/>
      <c r="N43" s="105"/>
      <c r="O43" s="105"/>
      <c r="P43" s="105"/>
      <c r="Q43" s="62"/>
      <c r="R43" s="102"/>
      <c r="S43" s="62"/>
      <c r="T43" s="102"/>
    </row>
    <row r="44" spans="1:20" x14ac:dyDescent="0.25">
      <c r="A44" s="102">
        <v>20</v>
      </c>
      <c r="B44" s="102"/>
      <c r="C44" s="102"/>
      <c r="D44" s="103"/>
      <c r="E44" s="102"/>
      <c r="F44" s="102"/>
      <c r="G44" s="102"/>
      <c r="H44" s="102"/>
      <c r="I44" s="102"/>
      <c r="J44" s="62"/>
      <c r="K44" s="102"/>
      <c r="L44" s="102"/>
      <c r="M44" s="102"/>
      <c r="N44" s="105"/>
      <c r="O44" s="105"/>
      <c r="P44" s="105"/>
      <c r="Q44" s="62"/>
      <c r="R44" s="102"/>
      <c r="S44" s="62"/>
      <c r="T44" s="102"/>
    </row>
    <row r="45" spans="1:20" x14ac:dyDescent="0.25">
      <c r="A45" s="102">
        <v>21</v>
      </c>
      <c r="B45" s="102"/>
      <c r="C45" s="102"/>
      <c r="D45" s="103"/>
      <c r="E45" s="102"/>
      <c r="F45" s="102"/>
      <c r="G45" s="102"/>
      <c r="H45" s="102"/>
      <c r="I45" s="102"/>
      <c r="J45" s="62"/>
      <c r="K45" s="102"/>
      <c r="L45" s="102"/>
      <c r="M45" s="102"/>
      <c r="N45" s="105"/>
      <c r="O45" s="105"/>
      <c r="P45" s="105"/>
      <c r="Q45" s="62"/>
      <c r="R45" s="102"/>
      <c r="S45" s="62"/>
      <c r="T45" s="102"/>
    </row>
    <row r="46" spans="1:20" x14ac:dyDescent="0.25">
      <c r="A46" s="102">
        <v>22</v>
      </c>
      <c r="B46" s="102"/>
      <c r="C46" s="102"/>
      <c r="D46" s="103"/>
      <c r="E46" s="102"/>
      <c r="F46" s="102"/>
      <c r="G46" s="102"/>
      <c r="H46" s="102"/>
      <c r="I46" s="102"/>
      <c r="J46" s="62"/>
      <c r="K46" s="102"/>
      <c r="L46" s="102"/>
      <c r="M46" s="102"/>
      <c r="N46" s="105"/>
      <c r="O46" s="105"/>
      <c r="P46" s="105"/>
      <c r="Q46" s="62"/>
      <c r="R46" s="102"/>
      <c r="S46" s="62"/>
      <c r="T46" s="102"/>
    </row>
    <row r="47" spans="1:20" x14ac:dyDescent="0.25">
      <c r="A47" s="102">
        <v>23</v>
      </c>
      <c r="B47" s="102"/>
      <c r="C47" s="102"/>
      <c r="D47" s="103"/>
      <c r="E47" s="102"/>
      <c r="F47" s="102"/>
      <c r="G47" s="102"/>
      <c r="H47" s="102"/>
      <c r="I47" s="102"/>
      <c r="J47" s="62"/>
      <c r="K47" s="102"/>
      <c r="L47" s="102"/>
      <c r="M47" s="102"/>
      <c r="N47" s="105"/>
      <c r="O47" s="105"/>
      <c r="P47" s="105"/>
      <c r="Q47" s="62"/>
      <c r="R47" s="102"/>
      <c r="S47" s="62"/>
      <c r="T47" s="102"/>
    </row>
    <row r="48" spans="1:20" x14ac:dyDescent="0.25">
      <c r="A48" s="102">
        <v>24</v>
      </c>
      <c r="B48" s="102"/>
      <c r="C48" s="102"/>
      <c r="D48" s="103"/>
      <c r="E48" s="102"/>
      <c r="F48" s="102"/>
      <c r="G48" s="102"/>
      <c r="H48" s="102"/>
      <c r="I48" s="102"/>
      <c r="J48" s="62"/>
      <c r="K48" s="102"/>
      <c r="L48" s="102"/>
      <c r="M48" s="102"/>
      <c r="N48" s="102"/>
      <c r="O48" s="102"/>
      <c r="P48" s="102"/>
      <c r="Q48" s="62"/>
      <c r="R48" s="102"/>
      <c r="S48" s="62"/>
      <c r="T48" s="102"/>
    </row>
    <row r="49" spans="1:20" x14ac:dyDescent="0.25">
      <c r="A49" s="102">
        <v>25</v>
      </c>
      <c r="B49" s="102"/>
      <c r="C49" s="102"/>
      <c r="D49" s="103"/>
      <c r="E49" s="102"/>
      <c r="F49" s="102"/>
      <c r="G49" s="102"/>
      <c r="H49" s="102"/>
      <c r="I49" s="102"/>
      <c r="J49" s="62"/>
      <c r="K49" s="102"/>
      <c r="L49" s="102"/>
      <c r="M49" s="102"/>
      <c r="N49" s="105"/>
      <c r="O49" s="105"/>
      <c r="P49" s="105"/>
      <c r="Q49" s="62"/>
      <c r="R49" s="102"/>
      <c r="S49" s="62"/>
      <c r="T49" s="102"/>
    </row>
    <row r="50" spans="1:20" x14ac:dyDescent="0.25">
      <c r="A50" s="102">
        <v>26</v>
      </c>
      <c r="B50" s="102"/>
      <c r="C50" s="102"/>
      <c r="D50" s="103"/>
      <c r="E50" s="102"/>
      <c r="F50" s="102"/>
      <c r="G50" s="102"/>
      <c r="H50" s="102"/>
      <c r="I50" s="102"/>
      <c r="J50" s="62"/>
      <c r="K50" s="102"/>
      <c r="L50" s="102"/>
      <c r="M50" s="102"/>
      <c r="N50" s="105"/>
      <c r="O50" s="105"/>
      <c r="P50" s="105"/>
      <c r="Q50" s="62"/>
      <c r="R50" s="102"/>
      <c r="S50" s="62"/>
      <c r="T50" s="102"/>
    </row>
    <row r="51" spans="1:20" x14ac:dyDescent="0.25">
      <c r="A51" s="102">
        <v>27</v>
      </c>
      <c r="B51" s="102"/>
      <c r="C51" s="102"/>
      <c r="D51" s="103"/>
      <c r="E51" s="102"/>
      <c r="F51" s="102"/>
      <c r="G51" s="102"/>
      <c r="H51" s="102"/>
      <c r="I51" s="102"/>
      <c r="J51" s="62"/>
      <c r="K51" s="102"/>
      <c r="L51" s="102"/>
      <c r="M51" s="102"/>
      <c r="N51" s="105"/>
      <c r="O51" s="105"/>
      <c r="P51" s="105"/>
      <c r="Q51" s="62"/>
      <c r="R51" s="102"/>
      <c r="S51" s="62"/>
      <c r="T51" s="102"/>
    </row>
    <row r="52" spans="1:20" x14ac:dyDescent="0.25">
      <c r="A52" s="102">
        <v>28</v>
      </c>
      <c r="B52" s="102"/>
      <c r="C52" s="102"/>
      <c r="D52" s="103"/>
      <c r="E52" s="102"/>
      <c r="F52" s="102"/>
      <c r="G52" s="102"/>
      <c r="H52" s="102"/>
      <c r="I52" s="102"/>
      <c r="J52" s="62"/>
      <c r="K52" s="102"/>
      <c r="L52" s="102"/>
      <c r="M52" s="102"/>
      <c r="N52" s="105"/>
      <c r="O52" s="105"/>
      <c r="P52" s="105"/>
      <c r="Q52" s="62"/>
      <c r="R52" s="102"/>
      <c r="S52" s="62"/>
      <c r="T52" s="102"/>
    </row>
    <row r="53" spans="1:20" x14ac:dyDescent="0.25">
      <c r="A53" s="102">
        <v>29</v>
      </c>
      <c r="B53" s="102"/>
      <c r="C53" s="102"/>
      <c r="D53" s="103"/>
      <c r="E53" s="102"/>
      <c r="F53" s="102"/>
      <c r="G53" s="102"/>
      <c r="H53" s="102"/>
      <c r="I53" s="102"/>
      <c r="J53" s="62"/>
      <c r="K53" s="102"/>
      <c r="L53" s="102"/>
      <c r="M53" s="102"/>
      <c r="N53" s="105"/>
      <c r="O53" s="105"/>
      <c r="P53" s="105"/>
      <c r="Q53" s="62"/>
      <c r="R53" s="102"/>
      <c r="S53" s="62"/>
      <c r="T53" s="102"/>
    </row>
    <row r="54" spans="1:20" x14ac:dyDescent="0.25">
      <c r="A54" s="102">
        <v>30</v>
      </c>
      <c r="B54" s="102"/>
      <c r="C54" s="102"/>
      <c r="D54" s="103"/>
      <c r="E54" s="102"/>
      <c r="F54" s="102"/>
      <c r="G54" s="102"/>
      <c r="H54" s="102"/>
      <c r="I54" s="102"/>
      <c r="J54" s="62"/>
      <c r="K54" s="102"/>
      <c r="L54" s="102"/>
      <c r="M54" s="102"/>
      <c r="N54" s="105"/>
      <c r="O54" s="105"/>
      <c r="P54" s="105"/>
      <c r="Q54" s="62"/>
      <c r="R54" s="102"/>
      <c r="S54" s="62"/>
      <c r="T54" s="102"/>
    </row>
    <row r="55" spans="1:20" x14ac:dyDescent="0.25">
      <c r="A55" s="102">
        <v>31</v>
      </c>
      <c r="B55" s="102"/>
      <c r="C55" s="102"/>
      <c r="D55" s="103"/>
      <c r="E55" s="102"/>
      <c r="F55" s="102"/>
      <c r="G55" s="102"/>
      <c r="H55" s="102"/>
      <c r="I55" s="102"/>
      <c r="J55" s="62"/>
      <c r="K55" s="102"/>
      <c r="L55" s="102"/>
      <c r="M55" s="102"/>
      <c r="N55" s="105"/>
      <c r="O55" s="105"/>
      <c r="P55" s="105"/>
      <c r="Q55" s="62"/>
      <c r="R55" s="102"/>
      <c r="S55" s="62"/>
      <c r="T55" s="102"/>
    </row>
    <row r="56" spans="1:20" x14ac:dyDescent="0.25">
      <c r="A56" s="102">
        <v>32</v>
      </c>
      <c r="B56" s="102"/>
      <c r="C56" s="102"/>
      <c r="D56" s="103"/>
      <c r="E56" s="102"/>
      <c r="F56" s="102"/>
      <c r="G56" s="102"/>
      <c r="H56" s="102"/>
      <c r="I56" s="102"/>
      <c r="J56" s="62"/>
      <c r="K56" s="102"/>
      <c r="L56" s="102"/>
      <c r="M56" s="102"/>
      <c r="N56" s="105"/>
      <c r="O56" s="105"/>
      <c r="P56" s="105"/>
      <c r="Q56" s="62"/>
      <c r="R56" s="102"/>
      <c r="S56" s="62"/>
      <c r="T56" s="102"/>
    </row>
    <row r="57" spans="1:20" x14ac:dyDescent="0.25">
      <c r="A57" s="102">
        <v>33</v>
      </c>
      <c r="B57" s="102"/>
      <c r="C57" s="102"/>
      <c r="D57" s="103"/>
      <c r="E57" s="102"/>
      <c r="F57" s="102"/>
      <c r="G57" s="102"/>
      <c r="H57" s="102"/>
      <c r="I57" s="102"/>
      <c r="J57" s="62"/>
      <c r="K57" s="102"/>
      <c r="L57" s="102"/>
      <c r="M57" s="102"/>
      <c r="N57" s="105"/>
      <c r="O57" s="105"/>
      <c r="P57" s="105"/>
      <c r="Q57" s="62"/>
      <c r="R57" s="102"/>
      <c r="S57" s="62"/>
      <c r="T57" s="102"/>
    </row>
    <row r="58" spans="1:20" x14ac:dyDescent="0.25">
      <c r="A58" s="102">
        <v>34</v>
      </c>
      <c r="B58" s="102"/>
      <c r="C58" s="102"/>
      <c r="D58" s="103"/>
      <c r="E58" s="102"/>
      <c r="F58" s="102"/>
      <c r="G58" s="102"/>
      <c r="H58" s="102"/>
      <c r="I58" s="102"/>
      <c r="J58" s="62"/>
      <c r="K58" s="102"/>
      <c r="L58" s="102"/>
      <c r="M58" s="102"/>
      <c r="N58" s="105"/>
      <c r="O58" s="105"/>
      <c r="P58" s="105"/>
      <c r="Q58" s="62"/>
      <c r="R58" s="102"/>
      <c r="S58" s="62"/>
      <c r="T58" s="102"/>
    </row>
    <row r="59" spans="1:20" x14ac:dyDescent="0.25">
      <c r="A59" s="102">
        <v>35</v>
      </c>
      <c r="B59" s="102"/>
      <c r="C59" s="102"/>
      <c r="D59" s="103"/>
      <c r="E59" s="102"/>
      <c r="F59" s="102"/>
      <c r="G59" s="102"/>
      <c r="H59" s="102"/>
      <c r="I59" s="102"/>
      <c r="J59" s="62"/>
      <c r="K59" s="102"/>
      <c r="L59" s="102"/>
      <c r="M59" s="102"/>
      <c r="N59" s="105"/>
      <c r="O59" s="105"/>
      <c r="P59" s="105"/>
      <c r="Q59" s="62"/>
      <c r="R59" s="102"/>
      <c r="S59" s="62"/>
      <c r="T59" s="102"/>
    </row>
    <row r="60" spans="1:20" x14ac:dyDescent="0.25">
      <c r="A60" s="102">
        <v>36</v>
      </c>
      <c r="B60" s="102"/>
      <c r="C60" s="102"/>
      <c r="D60" s="103"/>
      <c r="E60" s="102"/>
      <c r="F60" s="102"/>
      <c r="G60" s="102"/>
      <c r="H60" s="102"/>
      <c r="I60" s="102"/>
      <c r="J60" s="62"/>
      <c r="K60" s="102"/>
      <c r="L60" s="102"/>
      <c r="M60" s="102"/>
      <c r="N60" s="105"/>
      <c r="O60" s="105"/>
      <c r="P60" s="105"/>
      <c r="Q60" s="62"/>
      <c r="R60" s="102"/>
      <c r="S60" s="62"/>
      <c r="T60" s="102"/>
    </row>
    <row r="61" spans="1:20" x14ac:dyDescent="0.25">
      <c r="A61" s="102">
        <v>37</v>
      </c>
      <c r="B61" s="102"/>
      <c r="C61" s="102"/>
      <c r="D61" s="103"/>
      <c r="E61" s="102"/>
      <c r="F61" s="102"/>
      <c r="G61" s="102"/>
      <c r="H61" s="102"/>
      <c r="I61" s="102"/>
      <c r="J61" s="62"/>
      <c r="K61" s="102"/>
      <c r="L61" s="102"/>
      <c r="M61" s="102"/>
      <c r="N61" s="105"/>
      <c r="O61" s="105"/>
      <c r="P61" s="105"/>
      <c r="Q61" s="62"/>
      <c r="R61" s="102"/>
      <c r="S61" s="62"/>
      <c r="T61" s="102"/>
    </row>
    <row r="62" spans="1:20" x14ac:dyDescent="0.25">
      <c r="A62" s="102">
        <v>38</v>
      </c>
      <c r="B62" s="102"/>
      <c r="C62" s="102"/>
      <c r="D62" s="103"/>
      <c r="E62" s="102"/>
      <c r="F62" s="102"/>
      <c r="G62" s="102"/>
      <c r="H62" s="102"/>
      <c r="I62" s="102"/>
      <c r="J62" s="62"/>
      <c r="K62" s="102"/>
      <c r="L62" s="102"/>
      <c r="M62" s="102"/>
      <c r="N62" s="105"/>
      <c r="O62" s="105"/>
      <c r="P62" s="105"/>
      <c r="Q62" s="62"/>
      <c r="R62" s="102"/>
      <c r="S62" s="62"/>
      <c r="T62" s="102"/>
    </row>
    <row r="63" spans="1:20" x14ac:dyDescent="0.25">
      <c r="A63" s="102">
        <v>39</v>
      </c>
      <c r="B63" s="102"/>
      <c r="C63" s="102"/>
      <c r="D63" s="103"/>
      <c r="E63" s="102"/>
      <c r="F63" s="102"/>
      <c r="G63" s="102"/>
      <c r="H63" s="102"/>
      <c r="I63" s="102"/>
      <c r="J63" s="62"/>
      <c r="K63" s="102"/>
      <c r="L63" s="102"/>
      <c r="M63" s="102"/>
      <c r="N63" s="105"/>
      <c r="O63" s="105"/>
      <c r="P63" s="105"/>
      <c r="Q63" s="62"/>
      <c r="R63" s="102"/>
      <c r="S63" s="62"/>
      <c r="T63" s="102"/>
    </row>
    <row r="64" spans="1:20" x14ac:dyDescent="0.25">
      <c r="A64" s="102">
        <v>40</v>
      </c>
      <c r="B64" s="102"/>
      <c r="C64" s="102"/>
      <c r="D64" s="103"/>
      <c r="E64" s="102"/>
      <c r="F64" s="102"/>
      <c r="G64" s="102"/>
      <c r="H64" s="102"/>
      <c r="I64" s="102"/>
      <c r="J64" s="62"/>
      <c r="K64" s="102"/>
      <c r="L64" s="102"/>
      <c r="M64" s="102"/>
      <c r="N64" s="105"/>
      <c r="O64" s="105"/>
      <c r="P64" s="105"/>
      <c r="Q64" s="62"/>
      <c r="R64" s="102"/>
      <c r="S64" s="62"/>
      <c r="T64" s="102"/>
    </row>
    <row r="65" spans="2:113" s="63" customFormat="1" ht="12.75" x14ac:dyDescent="0.2">
      <c r="B65" s="106"/>
      <c r="C65" s="106"/>
      <c r="K65" s="106"/>
    </row>
    <row r="66" spans="2:113" s="63" customFormat="1" x14ac:dyDescent="0.25">
      <c r="B66" s="64" t="s">
        <v>110</v>
      </c>
      <c r="C66" s="64"/>
      <c r="D66" s="64"/>
      <c r="E66" s="64"/>
      <c r="F66" s="64"/>
      <c r="G66" s="64"/>
      <c r="H66" s="64"/>
      <c r="I66" s="64"/>
      <c r="J66" s="64"/>
      <c r="K66" s="64"/>
      <c r="L66" s="64"/>
      <c r="M66" s="64"/>
      <c r="N66" s="64"/>
      <c r="O66" s="64"/>
      <c r="P66" s="64"/>
      <c r="Q66" s="64"/>
      <c r="R66" s="64"/>
    </row>
    <row r="67" spans="2:113" x14ac:dyDescent="0.25">
      <c r="B67" s="395" t="s">
        <v>435</v>
      </c>
      <c r="C67" s="395"/>
      <c r="D67" s="395"/>
      <c r="E67" s="395"/>
      <c r="F67" s="395"/>
      <c r="G67" s="395"/>
      <c r="H67" s="395"/>
      <c r="I67" s="395"/>
      <c r="J67" s="395"/>
      <c r="K67" s="395"/>
      <c r="L67" s="395"/>
      <c r="M67" s="395"/>
      <c r="N67" s="395"/>
      <c r="O67" s="395"/>
      <c r="P67" s="395"/>
      <c r="Q67" s="395"/>
      <c r="R67" s="395"/>
    </row>
    <row r="68" spans="2:113" x14ac:dyDescent="0.25">
      <c r="B68" s="64"/>
      <c r="C68" s="64"/>
      <c r="D68" s="64"/>
      <c r="E68" s="64"/>
      <c r="F68" s="64"/>
      <c r="G68" s="64"/>
      <c r="H68" s="64"/>
      <c r="I68" s="64"/>
      <c r="J68" s="64"/>
      <c r="K68" s="64"/>
      <c r="L68" s="64"/>
      <c r="M68" s="64"/>
      <c r="N68" s="64"/>
      <c r="O68" s="64"/>
      <c r="P68" s="64"/>
      <c r="Q68" s="64"/>
      <c r="R68" s="64"/>
      <c r="S68" s="64"/>
      <c r="T68" s="64"/>
      <c r="U68" s="64"/>
      <c r="V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row>
    <row r="69" spans="2:113" x14ac:dyDescent="0.25">
      <c r="B69" s="65" t="s">
        <v>399</v>
      </c>
      <c r="C69" s="65"/>
      <c r="D69" s="65"/>
      <c r="E69" s="65"/>
      <c r="F69" s="66"/>
      <c r="G69" s="66"/>
      <c r="H69" s="65"/>
      <c r="I69" s="65"/>
      <c r="J69" s="65"/>
      <c r="K69" s="65"/>
      <c r="L69" s="65"/>
      <c r="M69" s="65"/>
      <c r="N69" s="65"/>
      <c r="O69" s="65"/>
      <c r="P69" s="65"/>
      <c r="Q69" s="65"/>
      <c r="R69" s="65"/>
      <c r="S69" s="107"/>
      <c r="T69" s="107"/>
      <c r="U69" s="107"/>
      <c r="V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row>
    <row r="70" spans="2:113" x14ac:dyDescent="0.25">
      <c r="B70" s="65" t="s">
        <v>109</v>
      </c>
      <c r="C70" s="65"/>
      <c r="D70" s="65"/>
      <c r="E70" s="65"/>
      <c r="F70" s="66"/>
      <c r="G70" s="66"/>
      <c r="H70" s="65"/>
      <c r="I70" s="65"/>
      <c r="J70" s="65"/>
      <c r="K70" s="65"/>
      <c r="L70" s="65"/>
      <c r="M70" s="65"/>
      <c r="N70" s="65"/>
      <c r="O70" s="65"/>
      <c r="P70" s="65"/>
      <c r="Q70" s="65"/>
      <c r="R70" s="65"/>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row>
    <row r="71" spans="2:113" s="66" customFormat="1" x14ac:dyDescent="0.25">
      <c r="B71" s="65" t="s">
        <v>108</v>
      </c>
      <c r="C71" s="65"/>
      <c r="D71" s="65"/>
      <c r="E71" s="65"/>
      <c r="H71" s="65"/>
      <c r="I71" s="65"/>
      <c r="J71" s="65"/>
      <c r="K71" s="65"/>
      <c r="L71" s="65"/>
      <c r="M71" s="65"/>
      <c r="N71" s="65"/>
      <c r="O71" s="65"/>
      <c r="P71" s="65"/>
      <c r="Q71" s="65"/>
      <c r="R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108"/>
      <c r="BL71" s="108"/>
      <c r="BM71" s="108"/>
      <c r="BN71" s="108"/>
      <c r="BO71" s="108"/>
      <c r="BP71" s="108"/>
      <c r="BQ71" s="108"/>
      <c r="BR71" s="108"/>
      <c r="BS71" s="108"/>
      <c r="BT71" s="108"/>
      <c r="BU71" s="108"/>
      <c r="BV71" s="108"/>
      <c r="BW71" s="108"/>
      <c r="BX71" s="108"/>
      <c r="BY71" s="108"/>
      <c r="BZ71" s="108"/>
      <c r="CA71" s="108"/>
      <c r="CB71" s="108"/>
      <c r="CC71" s="108"/>
      <c r="CD71" s="108"/>
      <c r="CE71" s="108"/>
      <c r="CF71" s="108"/>
      <c r="CG71" s="108"/>
      <c r="CH71" s="108"/>
      <c r="CI71" s="108"/>
      <c r="CJ71" s="108"/>
      <c r="CK71" s="108"/>
      <c r="CL71" s="108"/>
      <c r="CM71" s="108"/>
      <c r="CN71" s="108"/>
      <c r="CO71" s="108"/>
      <c r="CP71" s="108"/>
      <c r="CQ71" s="108"/>
      <c r="CR71" s="108"/>
      <c r="CS71" s="108"/>
      <c r="CT71" s="108"/>
      <c r="CU71" s="108"/>
      <c r="CV71" s="108"/>
      <c r="CW71" s="108"/>
      <c r="CX71" s="108"/>
      <c r="CY71" s="108"/>
      <c r="CZ71" s="108"/>
      <c r="DA71" s="108"/>
      <c r="DB71" s="108"/>
      <c r="DC71" s="108"/>
      <c r="DD71" s="108"/>
      <c r="DE71" s="108"/>
      <c r="DF71" s="108"/>
      <c r="DG71" s="108"/>
      <c r="DH71" s="108"/>
      <c r="DI71" s="108"/>
    </row>
    <row r="72" spans="2:113" s="66" customFormat="1" x14ac:dyDescent="0.25">
      <c r="B72" s="65" t="s">
        <v>107</v>
      </c>
      <c r="C72" s="65"/>
      <c r="D72" s="65"/>
      <c r="E72" s="65"/>
      <c r="H72" s="65"/>
      <c r="I72" s="65"/>
      <c r="J72" s="65"/>
      <c r="K72" s="65"/>
      <c r="L72" s="65"/>
      <c r="M72" s="65"/>
      <c r="N72" s="65"/>
      <c r="O72" s="65"/>
      <c r="P72" s="65"/>
      <c r="Q72" s="65"/>
      <c r="R72" s="65"/>
      <c r="S72" s="65"/>
      <c r="T72" s="65"/>
      <c r="U72" s="65"/>
      <c r="V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108"/>
      <c r="BL72" s="108"/>
      <c r="BM72" s="108"/>
      <c r="BN72" s="108"/>
      <c r="BO72" s="108"/>
      <c r="BP72" s="108"/>
      <c r="BQ72" s="108"/>
      <c r="BR72" s="108"/>
      <c r="BS72" s="108"/>
      <c r="BT72" s="108"/>
      <c r="BU72" s="108"/>
      <c r="BV72" s="108"/>
      <c r="BW72" s="108"/>
      <c r="BX72" s="108"/>
      <c r="BY72" s="108"/>
      <c r="BZ72" s="108"/>
      <c r="CA72" s="108"/>
      <c r="CB72" s="108"/>
      <c r="CC72" s="108"/>
      <c r="CD72" s="108"/>
      <c r="CE72" s="108"/>
      <c r="CF72" s="108"/>
      <c r="CG72" s="108"/>
      <c r="CH72" s="108"/>
      <c r="CI72" s="108"/>
      <c r="CJ72" s="108"/>
      <c r="CK72" s="108"/>
      <c r="CL72" s="108"/>
      <c r="CM72" s="108"/>
      <c r="CN72" s="108"/>
      <c r="CO72" s="108"/>
      <c r="CP72" s="108"/>
      <c r="CQ72" s="108"/>
      <c r="CR72" s="108"/>
      <c r="CS72" s="108"/>
      <c r="CT72" s="108"/>
      <c r="CU72" s="108"/>
      <c r="CV72" s="108"/>
      <c r="CW72" s="108"/>
      <c r="CX72" s="108"/>
      <c r="CY72" s="108"/>
      <c r="CZ72" s="108"/>
      <c r="DA72" s="108"/>
      <c r="DB72" s="108"/>
      <c r="DC72" s="108"/>
      <c r="DD72" s="108"/>
      <c r="DE72" s="108"/>
      <c r="DF72" s="108"/>
      <c r="DG72" s="108"/>
      <c r="DH72" s="108"/>
      <c r="DI72" s="108"/>
    </row>
    <row r="73" spans="2:113" s="66" customFormat="1" x14ac:dyDescent="0.25">
      <c r="B73" s="65" t="s">
        <v>106</v>
      </c>
      <c r="C73" s="65"/>
      <c r="D73" s="65"/>
      <c r="E73" s="65"/>
      <c r="H73" s="65"/>
      <c r="I73" s="65"/>
      <c r="J73" s="65"/>
      <c r="K73" s="65"/>
      <c r="L73" s="65"/>
      <c r="M73" s="65"/>
      <c r="N73" s="65"/>
      <c r="O73" s="65"/>
      <c r="P73" s="65"/>
      <c r="Q73" s="65"/>
      <c r="R73" s="65"/>
      <c r="S73" s="65"/>
      <c r="T73" s="65"/>
      <c r="U73" s="65"/>
      <c r="V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108"/>
      <c r="BL73" s="108"/>
      <c r="BM73" s="108"/>
      <c r="BN73" s="108"/>
      <c r="BO73" s="108"/>
      <c r="BP73" s="108"/>
      <c r="BQ73" s="108"/>
      <c r="BR73" s="108"/>
      <c r="BS73" s="108"/>
      <c r="BT73" s="108"/>
      <c r="BU73" s="108"/>
      <c r="BV73" s="108"/>
      <c r="BW73" s="108"/>
      <c r="BX73" s="108"/>
      <c r="BY73" s="108"/>
      <c r="BZ73" s="108"/>
      <c r="CA73" s="108"/>
      <c r="CB73" s="108"/>
      <c r="CC73" s="108"/>
      <c r="CD73" s="108"/>
      <c r="CE73" s="108"/>
      <c r="CF73" s="108"/>
      <c r="CG73" s="108"/>
      <c r="CH73" s="108"/>
      <c r="CI73" s="108"/>
      <c r="CJ73" s="108"/>
      <c r="CK73" s="108"/>
      <c r="CL73" s="108"/>
      <c r="CM73" s="108"/>
      <c r="CN73" s="108"/>
      <c r="CO73" s="108"/>
      <c r="CP73" s="108"/>
      <c r="CQ73" s="108"/>
      <c r="CR73" s="108"/>
      <c r="CS73" s="108"/>
      <c r="CT73" s="108"/>
      <c r="CU73" s="108"/>
      <c r="CV73" s="108"/>
      <c r="CW73" s="108"/>
      <c r="CX73" s="108"/>
      <c r="CY73" s="108"/>
      <c r="CZ73" s="108"/>
      <c r="DA73" s="108"/>
      <c r="DB73" s="108"/>
      <c r="DC73" s="108"/>
      <c r="DD73" s="108"/>
      <c r="DE73" s="108"/>
      <c r="DF73" s="108"/>
      <c r="DG73" s="108"/>
      <c r="DH73" s="108"/>
      <c r="DI73" s="108"/>
    </row>
    <row r="74" spans="2:113" s="66" customFormat="1" x14ac:dyDescent="0.25">
      <c r="B74" s="65" t="s">
        <v>105</v>
      </c>
      <c r="C74" s="65"/>
      <c r="D74" s="65"/>
      <c r="E74" s="65"/>
      <c r="H74" s="65"/>
      <c r="I74" s="65"/>
      <c r="J74" s="65"/>
      <c r="K74" s="65"/>
      <c r="L74" s="65"/>
      <c r="M74" s="65"/>
      <c r="N74" s="65"/>
      <c r="O74" s="65"/>
      <c r="P74" s="65"/>
      <c r="Q74" s="65"/>
      <c r="R74" s="65"/>
      <c r="S74" s="65"/>
      <c r="T74" s="65"/>
      <c r="U74" s="65"/>
      <c r="V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108"/>
      <c r="BL74" s="108"/>
      <c r="BM74" s="108"/>
      <c r="BN74" s="108"/>
      <c r="BO74" s="108"/>
      <c r="BP74" s="108"/>
      <c r="BQ74" s="108"/>
      <c r="BR74" s="108"/>
      <c r="BS74" s="108"/>
      <c r="BT74" s="108"/>
      <c r="BU74" s="108"/>
      <c r="BV74" s="108"/>
      <c r="BW74" s="108"/>
      <c r="BX74" s="108"/>
      <c r="BY74" s="108"/>
      <c r="BZ74" s="108"/>
      <c r="CA74" s="108"/>
      <c r="CB74" s="108"/>
      <c r="CC74" s="108"/>
      <c r="CD74" s="108"/>
      <c r="CE74" s="108"/>
      <c r="CF74" s="108"/>
      <c r="CG74" s="108"/>
      <c r="CH74" s="108"/>
      <c r="CI74" s="108"/>
      <c r="CJ74" s="108"/>
      <c r="CK74" s="108"/>
      <c r="CL74" s="108"/>
      <c r="CM74" s="108"/>
      <c r="CN74" s="108"/>
      <c r="CO74" s="108"/>
      <c r="CP74" s="108"/>
      <c r="CQ74" s="108"/>
      <c r="CR74" s="108"/>
      <c r="CS74" s="108"/>
      <c r="CT74" s="108"/>
      <c r="CU74" s="108"/>
      <c r="CV74" s="108"/>
      <c r="CW74" s="108"/>
      <c r="CX74" s="108"/>
      <c r="CY74" s="108"/>
      <c r="CZ74" s="108"/>
      <c r="DA74" s="108"/>
      <c r="DB74" s="108"/>
      <c r="DC74" s="108"/>
      <c r="DD74" s="108"/>
      <c r="DE74" s="108"/>
      <c r="DF74" s="108"/>
      <c r="DG74" s="108"/>
      <c r="DH74" s="108"/>
      <c r="DI74" s="108"/>
    </row>
    <row r="75" spans="2:113" s="66" customFormat="1" x14ac:dyDescent="0.25">
      <c r="B75" s="65" t="s">
        <v>104</v>
      </c>
      <c r="C75" s="65"/>
      <c r="D75" s="65"/>
      <c r="E75" s="65"/>
      <c r="H75" s="65"/>
      <c r="I75" s="65"/>
      <c r="J75" s="65"/>
      <c r="K75" s="65"/>
      <c r="L75" s="65"/>
      <c r="M75" s="65"/>
      <c r="N75" s="65"/>
      <c r="O75" s="65"/>
      <c r="P75" s="65"/>
      <c r="Q75" s="65"/>
      <c r="R75" s="65"/>
      <c r="S75" s="65"/>
      <c r="T75" s="65"/>
      <c r="U75" s="65"/>
      <c r="V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108"/>
      <c r="BL75" s="108"/>
      <c r="BM75" s="108"/>
      <c r="BN75" s="108"/>
      <c r="BO75" s="108"/>
      <c r="BP75" s="108"/>
      <c r="BQ75" s="108"/>
      <c r="BR75" s="108"/>
      <c r="BS75" s="108"/>
      <c r="BT75" s="108"/>
      <c r="BU75" s="108"/>
      <c r="BV75" s="108"/>
      <c r="BW75" s="108"/>
      <c r="BX75" s="108"/>
      <c r="BY75" s="108"/>
      <c r="BZ75" s="108"/>
      <c r="CA75" s="108"/>
      <c r="CB75" s="108"/>
      <c r="CC75" s="108"/>
      <c r="CD75" s="108"/>
      <c r="CE75" s="108"/>
      <c r="CF75" s="108"/>
      <c r="CG75" s="108"/>
      <c r="CH75" s="108"/>
      <c r="CI75" s="108"/>
      <c r="CJ75" s="108"/>
      <c r="CK75" s="108"/>
      <c r="CL75" s="108"/>
      <c r="CM75" s="108"/>
      <c r="CN75" s="108"/>
      <c r="CO75" s="108"/>
      <c r="CP75" s="108"/>
      <c r="CQ75" s="108"/>
      <c r="CR75" s="108"/>
      <c r="CS75" s="108"/>
      <c r="CT75" s="108"/>
      <c r="CU75" s="108"/>
      <c r="CV75" s="108"/>
      <c r="CW75" s="108"/>
      <c r="CX75" s="108"/>
      <c r="CY75" s="108"/>
      <c r="CZ75" s="108"/>
      <c r="DA75" s="108"/>
      <c r="DB75" s="108"/>
      <c r="DC75" s="108"/>
      <c r="DD75" s="108"/>
      <c r="DE75" s="108"/>
      <c r="DF75" s="108"/>
      <c r="DG75" s="108"/>
      <c r="DH75" s="108"/>
      <c r="DI75" s="108"/>
    </row>
    <row r="76" spans="2:113" s="66" customFormat="1" x14ac:dyDescent="0.25">
      <c r="B76" s="65" t="s">
        <v>103</v>
      </c>
      <c r="C76" s="65"/>
      <c r="D76" s="65"/>
      <c r="E76" s="65"/>
      <c r="H76" s="65"/>
      <c r="I76" s="65"/>
      <c r="J76" s="65"/>
      <c r="K76" s="65"/>
      <c r="L76" s="65"/>
      <c r="M76" s="65"/>
      <c r="N76" s="65"/>
      <c r="O76" s="65"/>
      <c r="P76" s="65"/>
      <c r="Q76" s="65"/>
      <c r="R76" s="65"/>
      <c r="S76" s="65"/>
      <c r="T76" s="65"/>
      <c r="U76" s="65"/>
      <c r="V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108"/>
      <c r="BL76" s="108"/>
      <c r="BM76" s="108"/>
      <c r="BN76" s="108"/>
      <c r="BO76" s="108"/>
      <c r="BP76" s="108"/>
      <c r="BQ76" s="108"/>
      <c r="BR76" s="108"/>
      <c r="BS76" s="108"/>
      <c r="BT76" s="108"/>
      <c r="BU76" s="108"/>
      <c r="BV76" s="108"/>
      <c r="BW76" s="108"/>
      <c r="BX76" s="108"/>
      <c r="BY76" s="108"/>
      <c r="BZ76" s="108"/>
      <c r="CA76" s="108"/>
      <c r="CB76" s="108"/>
      <c r="CC76" s="108"/>
      <c r="CD76" s="108"/>
      <c r="CE76" s="108"/>
      <c r="CF76" s="108"/>
      <c r="CG76" s="108"/>
      <c r="CH76" s="108"/>
      <c r="CI76" s="108"/>
      <c r="CJ76" s="108"/>
      <c r="CK76" s="108"/>
      <c r="CL76" s="108"/>
      <c r="CM76" s="108"/>
      <c r="CN76" s="108"/>
      <c r="CO76" s="108"/>
      <c r="CP76" s="108"/>
      <c r="CQ76" s="108"/>
      <c r="CR76" s="108"/>
      <c r="CS76" s="108"/>
      <c r="CT76" s="108"/>
      <c r="CU76" s="108"/>
      <c r="CV76" s="108"/>
      <c r="CW76" s="108"/>
      <c r="CX76" s="108"/>
      <c r="CY76" s="108"/>
      <c r="CZ76" s="108"/>
      <c r="DA76" s="108"/>
      <c r="DB76" s="108"/>
      <c r="DC76" s="108"/>
      <c r="DD76" s="108"/>
      <c r="DE76" s="108"/>
      <c r="DF76" s="108"/>
      <c r="DG76" s="108"/>
      <c r="DH76" s="108"/>
      <c r="DI76" s="108"/>
    </row>
    <row r="77" spans="2:113" s="66" customFormat="1" x14ac:dyDescent="0.25">
      <c r="B77" s="65" t="s">
        <v>102</v>
      </c>
      <c r="C77" s="65"/>
      <c r="D77" s="65"/>
      <c r="E77" s="65"/>
      <c r="H77" s="65"/>
      <c r="I77" s="65"/>
      <c r="J77" s="65"/>
      <c r="K77" s="65"/>
      <c r="L77" s="65"/>
      <c r="M77" s="65"/>
      <c r="N77" s="65"/>
      <c r="O77" s="65"/>
      <c r="P77" s="65"/>
      <c r="Q77" s="65"/>
      <c r="R77" s="65"/>
      <c r="S77" s="65"/>
      <c r="T77" s="65"/>
      <c r="U77" s="65"/>
      <c r="V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108"/>
      <c r="BL77" s="108"/>
      <c r="BM77" s="108"/>
      <c r="BN77" s="108"/>
      <c r="BO77" s="108"/>
      <c r="BP77" s="108"/>
      <c r="BQ77" s="108"/>
      <c r="BR77" s="108"/>
      <c r="BS77" s="108"/>
      <c r="BT77" s="108"/>
      <c r="BU77" s="108"/>
      <c r="BV77" s="108"/>
      <c r="BW77" s="108"/>
      <c r="BX77" s="108"/>
      <c r="BY77" s="108"/>
      <c r="BZ77" s="108"/>
      <c r="CA77" s="108"/>
      <c r="CB77" s="108"/>
      <c r="CC77" s="108"/>
      <c r="CD77" s="108"/>
      <c r="CE77" s="108"/>
      <c r="CF77" s="108"/>
      <c r="CG77" s="108"/>
      <c r="CH77" s="108"/>
      <c r="CI77" s="108"/>
      <c r="CJ77" s="108"/>
      <c r="CK77" s="108"/>
      <c r="CL77" s="108"/>
      <c r="CM77" s="108"/>
      <c r="CN77" s="108"/>
      <c r="CO77" s="108"/>
      <c r="CP77" s="108"/>
      <c r="CQ77" s="108"/>
      <c r="CR77" s="108"/>
      <c r="CS77" s="108"/>
      <c r="CT77" s="108"/>
      <c r="CU77" s="108"/>
      <c r="CV77" s="108"/>
      <c r="CW77" s="108"/>
      <c r="CX77" s="108"/>
      <c r="CY77" s="108"/>
      <c r="CZ77" s="108"/>
      <c r="DA77" s="108"/>
      <c r="DB77" s="108"/>
      <c r="DC77" s="108"/>
      <c r="DD77" s="108"/>
      <c r="DE77" s="108"/>
      <c r="DF77" s="108"/>
      <c r="DG77" s="108"/>
      <c r="DH77" s="108"/>
      <c r="DI77" s="108"/>
    </row>
    <row r="78" spans="2:113" s="66" customFormat="1" x14ac:dyDescent="0.25">
      <c r="B78" s="65" t="s">
        <v>101</v>
      </c>
      <c r="C78" s="65"/>
      <c r="D78" s="65"/>
      <c r="E78" s="65"/>
      <c r="H78" s="65"/>
      <c r="I78" s="65"/>
      <c r="J78" s="65"/>
      <c r="K78" s="65"/>
      <c r="L78" s="65"/>
      <c r="M78" s="65"/>
      <c r="N78" s="65"/>
      <c r="O78" s="65"/>
      <c r="P78" s="65"/>
      <c r="Q78" s="65"/>
      <c r="R78" s="65"/>
      <c r="S78" s="65"/>
      <c r="T78" s="65"/>
      <c r="U78" s="65"/>
      <c r="V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108"/>
      <c r="BL78" s="108"/>
      <c r="BM78" s="108"/>
      <c r="BN78" s="108"/>
      <c r="BO78" s="108"/>
      <c r="BP78" s="108"/>
      <c r="BQ78" s="108"/>
      <c r="BR78" s="108"/>
      <c r="BS78" s="108"/>
      <c r="BT78" s="108"/>
      <c r="BU78" s="108"/>
      <c r="BV78" s="108"/>
      <c r="BW78" s="108"/>
      <c r="BX78" s="108"/>
      <c r="BY78" s="108"/>
      <c r="BZ78" s="108"/>
      <c r="CA78" s="108"/>
      <c r="CB78" s="108"/>
      <c r="CC78" s="108"/>
      <c r="CD78" s="108"/>
      <c r="CE78" s="108"/>
      <c r="CF78" s="108"/>
      <c r="CG78" s="108"/>
      <c r="CH78" s="108"/>
      <c r="CI78" s="108"/>
      <c r="CJ78" s="108"/>
      <c r="CK78" s="108"/>
      <c r="CL78" s="108"/>
      <c r="CM78" s="108"/>
      <c r="CN78" s="108"/>
      <c r="CO78" s="108"/>
      <c r="CP78" s="108"/>
      <c r="CQ78" s="108"/>
      <c r="CR78" s="108"/>
      <c r="CS78" s="108"/>
      <c r="CT78" s="108"/>
      <c r="CU78" s="108"/>
      <c r="CV78" s="108"/>
      <c r="CW78" s="108"/>
      <c r="CX78" s="108"/>
      <c r="CY78" s="108"/>
      <c r="CZ78" s="108"/>
      <c r="DA78" s="108"/>
      <c r="DB78" s="108"/>
      <c r="DC78" s="108"/>
      <c r="DD78" s="108"/>
      <c r="DE78" s="108"/>
      <c r="DF78" s="108"/>
      <c r="DG78" s="108"/>
      <c r="DH78" s="108"/>
      <c r="DI78" s="108"/>
    </row>
    <row r="79" spans="2:113" s="66" customFormat="1" x14ac:dyDescent="0.25">
      <c r="Q79" s="65"/>
      <c r="R79" s="65"/>
      <c r="S79" s="65"/>
      <c r="T79" s="65"/>
      <c r="U79" s="65"/>
      <c r="V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108"/>
      <c r="BL79" s="108"/>
      <c r="BM79" s="108"/>
      <c r="BN79" s="108"/>
      <c r="BO79" s="108"/>
      <c r="BP79" s="108"/>
      <c r="BQ79" s="108"/>
      <c r="BR79" s="108"/>
      <c r="BS79" s="108"/>
      <c r="BT79" s="108"/>
      <c r="BU79" s="108"/>
      <c r="BV79" s="108"/>
      <c r="BW79" s="108"/>
      <c r="BX79" s="108"/>
      <c r="BY79" s="108"/>
      <c r="BZ79" s="108"/>
      <c r="CA79" s="108"/>
      <c r="CB79" s="108"/>
      <c r="CC79" s="108"/>
      <c r="CD79" s="108"/>
      <c r="CE79" s="108"/>
      <c r="CF79" s="108"/>
      <c r="CG79" s="108"/>
      <c r="CH79" s="108"/>
      <c r="CI79" s="108"/>
      <c r="CJ79" s="108"/>
      <c r="CK79" s="108"/>
      <c r="CL79" s="108"/>
      <c r="CM79" s="108"/>
      <c r="CN79" s="108"/>
      <c r="CO79" s="108"/>
      <c r="CP79" s="108"/>
      <c r="CQ79" s="108"/>
      <c r="CR79" s="108"/>
      <c r="CS79" s="108"/>
      <c r="CT79" s="108"/>
      <c r="CU79" s="108"/>
      <c r="CV79" s="108"/>
      <c r="CW79" s="108"/>
      <c r="CX79" s="108"/>
      <c r="CY79" s="108"/>
      <c r="CZ79" s="108"/>
      <c r="DA79" s="108"/>
      <c r="DB79" s="108"/>
      <c r="DC79" s="108"/>
      <c r="DD79" s="108"/>
      <c r="DE79" s="108"/>
      <c r="DF79" s="108"/>
      <c r="DG79" s="108"/>
      <c r="DH79" s="108"/>
      <c r="DI79" s="108"/>
    </row>
    <row r="80" spans="2:113" s="66" customFormat="1" x14ac:dyDescent="0.2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108"/>
      <c r="BL80" s="108"/>
      <c r="BM80" s="108"/>
      <c r="BN80" s="108"/>
      <c r="BO80" s="108"/>
      <c r="BP80" s="108"/>
      <c r="BQ80" s="108"/>
      <c r="BR80" s="108"/>
      <c r="BS80" s="108"/>
      <c r="BT80" s="108"/>
      <c r="BU80" s="108"/>
      <c r="BV80" s="108"/>
      <c r="BW80" s="108"/>
      <c r="BX80" s="108"/>
      <c r="BY80" s="108"/>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108"/>
      <c r="DC80" s="108"/>
      <c r="DD80" s="108"/>
      <c r="DE80" s="108"/>
      <c r="DF80" s="108"/>
      <c r="DG80" s="108"/>
      <c r="DH80" s="108"/>
      <c r="DI80" s="10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A16" sqref="A16:AA16"/>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70" t="s">
        <v>69</v>
      </c>
    </row>
    <row r="2" spans="1:27" s="58" customFormat="1" ht="18.75" customHeight="1" x14ac:dyDescent="0.3">
      <c r="E2" s="69"/>
      <c r="AA2" s="71" t="s">
        <v>10</v>
      </c>
    </row>
    <row r="3" spans="1:27" s="58" customFormat="1" ht="18.75" customHeight="1" x14ac:dyDescent="0.3">
      <c r="E3" s="69"/>
      <c r="AA3" s="71" t="s">
        <v>68</v>
      </c>
    </row>
    <row r="4" spans="1:27" s="58" customFormat="1" ht="15.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row>
    <row r="5" spans="1:27" s="58" customFormat="1" ht="15.75" customHeight="1" x14ac:dyDescent="0.2">
      <c r="A5" s="360"/>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58" customFormat="1" x14ac:dyDescent="0.2">
      <c r="A6" s="92"/>
      <c r="B6" s="92"/>
      <c r="C6" s="92"/>
      <c r="D6" s="92"/>
      <c r="E6" s="92"/>
      <c r="F6" s="92"/>
      <c r="G6" s="92"/>
      <c r="H6" s="92"/>
      <c r="I6" s="92"/>
      <c r="J6" s="92"/>
      <c r="K6" s="92"/>
      <c r="L6" s="92"/>
      <c r="M6" s="92"/>
      <c r="N6" s="92"/>
      <c r="O6" s="92"/>
      <c r="P6" s="92"/>
      <c r="Q6" s="92"/>
      <c r="R6" s="92"/>
      <c r="S6" s="92"/>
      <c r="T6" s="92"/>
    </row>
    <row r="7" spans="1:27" s="58"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row>
    <row r="8" spans="1:27" s="58" customFormat="1" ht="18.75" x14ac:dyDescent="0.2">
      <c r="E8" s="93"/>
      <c r="F8" s="93"/>
      <c r="G8" s="93"/>
      <c r="H8" s="93"/>
      <c r="I8" s="93"/>
      <c r="J8" s="93"/>
      <c r="K8" s="93"/>
      <c r="L8" s="93"/>
      <c r="M8" s="93"/>
      <c r="N8" s="93"/>
      <c r="O8" s="93"/>
      <c r="P8" s="93"/>
      <c r="Q8" s="93"/>
      <c r="R8" s="93"/>
      <c r="S8" s="57"/>
      <c r="T8" s="57"/>
      <c r="U8" s="57"/>
      <c r="V8" s="57"/>
      <c r="W8" s="57"/>
    </row>
    <row r="9" spans="1:27" s="58" customFormat="1" ht="18.75" customHeight="1" x14ac:dyDescent="0.2">
      <c r="A9" s="371" t="s">
        <v>489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s="58"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row>
    <row r="11" spans="1:27" s="58" customFormat="1" ht="18.75" x14ac:dyDescent="0.2">
      <c r="E11" s="93"/>
      <c r="F11" s="93"/>
      <c r="G11" s="93"/>
      <c r="H11" s="93"/>
      <c r="I11" s="93"/>
      <c r="J11" s="93"/>
      <c r="K11" s="93"/>
      <c r="L11" s="93"/>
      <c r="M11" s="93"/>
      <c r="N11" s="93"/>
      <c r="O11" s="93"/>
      <c r="P11" s="93"/>
      <c r="Q11" s="93"/>
      <c r="R11" s="93"/>
      <c r="S11" s="57"/>
      <c r="T11" s="57"/>
      <c r="U11" s="57"/>
      <c r="V11" s="57"/>
      <c r="W11" s="57"/>
    </row>
    <row r="12" spans="1:27" s="58" customFormat="1" ht="18.75" customHeight="1" x14ac:dyDescent="0.2">
      <c r="A12" s="397" t="s">
        <v>484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58"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row>
    <row r="14" spans="1:27" s="76"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77" customFormat="1" ht="32.25" customHeight="1" x14ac:dyDescent="0.2">
      <c r="A15" s="398" t="s">
        <v>488</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77"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row>
    <row r="17" spans="1:27" s="77"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7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403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00" customFormat="1" ht="21" customHeight="1" x14ac:dyDescent="0.25"/>
    <row r="21" spans="1:27" ht="15.75" customHeight="1" x14ac:dyDescent="0.25">
      <c r="A21" s="393" t="s">
        <v>5</v>
      </c>
      <c r="B21" s="389" t="s">
        <v>409</v>
      </c>
      <c r="C21" s="390"/>
      <c r="D21" s="389" t="s">
        <v>411</v>
      </c>
      <c r="E21" s="390"/>
      <c r="F21" s="381" t="s">
        <v>94</v>
      </c>
      <c r="G21" s="383"/>
      <c r="H21" s="383"/>
      <c r="I21" s="382"/>
      <c r="J21" s="393" t="s">
        <v>412</v>
      </c>
      <c r="K21" s="389" t="s">
        <v>413</v>
      </c>
      <c r="L21" s="390"/>
      <c r="M21" s="389" t="s">
        <v>414</v>
      </c>
      <c r="N21" s="390"/>
      <c r="O21" s="389" t="s">
        <v>402</v>
      </c>
      <c r="P21" s="390"/>
      <c r="Q21" s="389" t="s">
        <v>127</v>
      </c>
      <c r="R21" s="390"/>
      <c r="S21" s="393" t="s">
        <v>126</v>
      </c>
      <c r="T21" s="393" t="s">
        <v>415</v>
      </c>
      <c r="U21" s="393" t="s">
        <v>410</v>
      </c>
      <c r="V21" s="389" t="s">
        <v>125</v>
      </c>
      <c r="W21" s="390"/>
      <c r="X21" s="381" t="s">
        <v>117</v>
      </c>
      <c r="Y21" s="383"/>
      <c r="Z21" s="381" t="s">
        <v>116</v>
      </c>
      <c r="AA21" s="383"/>
    </row>
    <row r="22" spans="1:27" ht="216" customHeight="1" x14ac:dyDescent="0.25">
      <c r="A22" s="396"/>
      <c r="B22" s="391"/>
      <c r="C22" s="392"/>
      <c r="D22" s="391"/>
      <c r="E22" s="392"/>
      <c r="F22" s="381" t="s">
        <v>124</v>
      </c>
      <c r="G22" s="382"/>
      <c r="H22" s="381" t="s">
        <v>123</v>
      </c>
      <c r="I22" s="382"/>
      <c r="J22" s="394"/>
      <c r="K22" s="391"/>
      <c r="L22" s="392"/>
      <c r="M22" s="391"/>
      <c r="N22" s="392"/>
      <c r="O22" s="391"/>
      <c r="P22" s="392"/>
      <c r="Q22" s="391"/>
      <c r="R22" s="392"/>
      <c r="S22" s="394"/>
      <c r="T22" s="394"/>
      <c r="U22" s="394"/>
      <c r="V22" s="391"/>
      <c r="W22" s="392"/>
      <c r="X22" s="60" t="s">
        <v>115</v>
      </c>
      <c r="Y22" s="60" t="s">
        <v>400</v>
      </c>
      <c r="Z22" s="60" t="s">
        <v>114</v>
      </c>
      <c r="AA22" s="60" t="s">
        <v>113</v>
      </c>
    </row>
    <row r="23" spans="1:27" ht="60" customHeight="1" x14ac:dyDescent="0.25">
      <c r="A23" s="394"/>
      <c r="B23" s="101" t="s">
        <v>111</v>
      </c>
      <c r="C23" s="101"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60" t="s">
        <v>111</v>
      </c>
      <c r="AA23" s="60"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0" customFormat="1" ht="51.75" customHeight="1" x14ac:dyDescent="0.25">
      <c r="A25" s="110">
        <v>1</v>
      </c>
      <c r="B25" s="110"/>
      <c r="C25" s="268" t="s">
        <v>476</v>
      </c>
      <c r="D25" s="110"/>
      <c r="E25" s="60"/>
      <c r="F25" s="60"/>
      <c r="G25" s="110">
        <v>10</v>
      </c>
      <c r="H25" s="110"/>
      <c r="I25" s="110">
        <v>10</v>
      </c>
      <c r="J25" s="111" t="s">
        <v>477</v>
      </c>
      <c r="K25" s="111"/>
      <c r="L25" s="112" t="s">
        <v>65</v>
      </c>
      <c r="M25" s="112"/>
      <c r="N25" s="113">
        <v>70</v>
      </c>
      <c r="O25" s="113"/>
      <c r="P25" s="113" t="s">
        <v>466</v>
      </c>
      <c r="Q25" s="113"/>
      <c r="R25" s="110">
        <v>4.5999999999999996</v>
      </c>
      <c r="S25" s="111"/>
      <c r="T25" s="111"/>
      <c r="U25" s="111"/>
      <c r="V25" s="111"/>
      <c r="W25" s="113"/>
      <c r="X25" s="110"/>
      <c r="Y25" s="110"/>
      <c r="Z25" s="110"/>
      <c r="AA25" s="110"/>
    </row>
    <row r="26" spans="1:27" s="100" customFormat="1" ht="51.75" customHeight="1" x14ac:dyDescent="0.25">
      <c r="A26" s="110"/>
      <c r="B26" s="110"/>
      <c r="C26" s="268"/>
      <c r="D26" s="110"/>
      <c r="E26" s="60"/>
      <c r="F26" s="60"/>
      <c r="G26" s="110"/>
      <c r="H26" s="110"/>
      <c r="I26" s="110"/>
      <c r="J26" s="111"/>
      <c r="K26" s="111"/>
      <c r="L26" s="112"/>
      <c r="M26" s="112"/>
      <c r="N26" s="113"/>
      <c r="O26" s="113"/>
      <c r="P26" s="113"/>
      <c r="Q26" s="113"/>
      <c r="R26" s="110"/>
      <c r="S26" s="111"/>
      <c r="T26" s="111"/>
      <c r="U26" s="111"/>
      <c r="V26" s="111"/>
      <c r="W26" s="113"/>
      <c r="X26" s="110"/>
      <c r="Y26" s="110"/>
      <c r="Z26" s="110"/>
      <c r="AA26" s="110"/>
    </row>
    <row r="27" spans="1:27" s="100" customFormat="1" ht="51.75" customHeight="1" x14ac:dyDescent="0.25">
      <c r="A27" s="110"/>
      <c r="B27" s="110"/>
      <c r="C27" s="268"/>
      <c r="D27" s="110"/>
      <c r="E27" s="60"/>
      <c r="F27" s="60"/>
      <c r="G27" s="110"/>
      <c r="H27" s="110"/>
      <c r="I27" s="110"/>
      <c r="J27" s="111"/>
      <c r="K27" s="111"/>
      <c r="L27" s="112"/>
      <c r="M27" s="112"/>
      <c r="N27" s="113"/>
      <c r="O27" s="113"/>
      <c r="P27" s="113"/>
      <c r="Q27" s="113"/>
      <c r="R27" s="110"/>
      <c r="S27" s="111"/>
      <c r="T27" s="111"/>
      <c r="U27" s="111"/>
      <c r="V27" s="111"/>
      <c r="W27" s="113"/>
      <c r="X27" s="110"/>
      <c r="Y27" s="110"/>
      <c r="Z27" s="110"/>
      <c r="AA27" s="110"/>
    </row>
    <row r="28" spans="1:27" s="100" customFormat="1" ht="51.75" customHeight="1" x14ac:dyDescent="0.25">
      <c r="A28" s="110"/>
      <c r="B28" s="110"/>
      <c r="C28" s="268"/>
      <c r="D28" s="110"/>
      <c r="E28" s="60"/>
      <c r="F28" s="60"/>
      <c r="G28" s="110"/>
      <c r="H28" s="110"/>
      <c r="I28" s="110"/>
      <c r="J28" s="111"/>
      <c r="K28" s="111"/>
      <c r="L28" s="112"/>
      <c r="M28" s="112"/>
      <c r="N28" s="113"/>
      <c r="O28" s="113"/>
      <c r="P28" s="113"/>
      <c r="Q28" s="113"/>
      <c r="R28" s="110"/>
      <c r="S28" s="111"/>
      <c r="T28" s="111"/>
      <c r="U28" s="111"/>
      <c r="V28" s="111"/>
      <c r="W28" s="113"/>
      <c r="X28" s="110"/>
      <c r="Y28" s="110"/>
      <c r="Z28" s="110"/>
      <c r="AA28" s="110"/>
    </row>
    <row r="29" spans="1:27" ht="3" customHeight="1" x14ac:dyDescent="0.25">
      <c r="X29" s="114"/>
      <c r="Y29" s="115"/>
      <c r="Z29" s="66"/>
      <c r="AA29" s="66"/>
    </row>
    <row r="30" spans="1:27" s="63" customFormat="1" ht="12.75" x14ac:dyDescent="0.2">
      <c r="A30" s="106"/>
      <c r="B30" s="106"/>
      <c r="C30" s="106"/>
      <c r="E30" s="106"/>
      <c r="X30" s="116"/>
      <c r="Y30" s="116"/>
      <c r="Z30" s="116"/>
      <c r="AA30" s="116"/>
    </row>
    <row r="31" spans="1:27" s="63" customFormat="1" ht="12.75" x14ac:dyDescent="0.2">
      <c r="A31" s="106"/>
      <c r="B31" s="106"/>
      <c r="C31" s="106"/>
    </row>
  </sheetData>
  <mergeCells count="27">
    <mergeCell ref="E18:Y18"/>
    <mergeCell ref="A21:A23"/>
    <mergeCell ref="D21:E22"/>
    <mergeCell ref="F21:I21"/>
    <mergeCell ref="Z21:AA21"/>
    <mergeCell ref="U21:U22"/>
    <mergeCell ref="A19:AA19"/>
    <mergeCell ref="O21:P22"/>
    <mergeCell ref="F22:G22"/>
    <mergeCell ref="H22:I22"/>
    <mergeCell ref="B21:C22"/>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58" customFormat="1" ht="18.75" customHeight="1" x14ac:dyDescent="0.2">
      <c r="A1" s="69"/>
      <c r="C1" s="70" t="s">
        <v>69</v>
      </c>
    </row>
    <row r="2" spans="1:29" s="58" customFormat="1" ht="18.75" customHeight="1" x14ac:dyDescent="0.3">
      <c r="A2" s="69"/>
      <c r="C2" s="71" t="s">
        <v>10</v>
      </c>
    </row>
    <row r="3" spans="1:29" s="58" customFormat="1" ht="18.75" x14ac:dyDescent="0.3">
      <c r="A3" s="72"/>
      <c r="C3" s="71" t="s">
        <v>68</v>
      </c>
    </row>
    <row r="4" spans="1:29" s="58" customFormat="1" ht="18.75" x14ac:dyDescent="0.3">
      <c r="A4" s="72"/>
      <c r="C4" s="71"/>
    </row>
    <row r="5" spans="1:29" s="58" customFormat="1" ht="15.75" x14ac:dyDescent="0.2">
      <c r="A5" s="360" t="str">
        <f>'1. паспорт местоположение'!A5:C5</f>
        <v>Год раскрытия информации: 2023 год</v>
      </c>
      <c r="B5" s="360"/>
      <c r="C5" s="36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58" customFormat="1" ht="18.75" x14ac:dyDescent="0.3">
      <c r="A6" s="72"/>
      <c r="G6" s="71"/>
    </row>
    <row r="7" spans="1:29" s="58" customFormat="1" ht="18.75" x14ac:dyDescent="0.2">
      <c r="A7" s="364" t="s">
        <v>9</v>
      </c>
      <c r="B7" s="364"/>
      <c r="C7" s="364"/>
      <c r="D7" s="57"/>
      <c r="E7" s="57"/>
      <c r="F7" s="57"/>
      <c r="G7" s="57"/>
      <c r="H7" s="57"/>
      <c r="I7" s="57"/>
      <c r="J7" s="57"/>
      <c r="K7" s="57"/>
      <c r="L7" s="57"/>
      <c r="M7" s="57"/>
      <c r="N7" s="57"/>
      <c r="O7" s="57"/>
      <c r="P7" s="57"/>
      <c r="Q7" s="57"/>
      <c r="R7" s="57"/>
      <c r="S7" s="57"/>
      <c r="T7" s="57"/>
      <c r="U7" s="57"/>
    </row>
    <row r="8" spans="1:29" s="58" customFormat="1" ht="18.75" x14ac:dyDescent="0.2">
      <c r="A8" s="364"/>
      <c r="B8" s="364"/>
      <c r="C8" s="364"/>
      <c r="D8" s="93"/>
      <c r="E8" s="93"/>
      <c r="F8" s="93"/>
      <c r="G8" s="93"/>
      <c r="H8" s="57"/>
      <c r="I8" s="57"/>
      <c r="J8" s="57"/>
      <c r="K8" s="57"/>
      <c r="L8" s="57"/>
      <c r="M8" s="57"/>
      <c r="N8" s="57"/>
      <c r="O8" s="57"/>
      <c r="P8" s="57"/>
      <c r="Q8" s="57"/>
      <c r="R8" s="57"/>
      <c r="S8" s="57"/>
      <c r="T8" s="57"/>
      <c r="U8" s="57"/>
    </row>
    <row r="9" spans="1:29" s="58" customFormat="1" ht="18.75" x14ac:dyDescent="0.2">
      <c r="A9" s="371" t="s">
        <v>489</v>
      </c>
      <c r="B9" s="371"/>
      <c r="C9" s="371"/>
      <c r="D9" s="56"/>
      <c r="E9" s="56"/>
      <c r="F9" s="56"/>
      <c r="G9" s="56"/>
      <c r="H9" s="57"/>
      <c r="I9" s="57"/>
      <c r="J9" s="57"/>
      <c r="K9" s="57"/>
      <c r="L9" s="57"/>
      <c r="M9" s="57"/>
      <c r="N9" s="57"/>
      <c r="O9" s="57"/>
      <c r="P9" s="57"/>
      <c r="Q9" s="57"/>
      <c r="R9" s="57"/>
      <c r="S9" s="57"/>
      <c r="T9" s="57"/>
      <c r="U9" s="57"/>
    </row>
    <row r="10" spans="1:29" s="58" customFormat="1" ht="18.75" x14ac:dyDescent="0.2">
      <c r="A10" s="366" t="s">
        <v>8</v>
      </c>
      <c r="B10" s="366"/>
      <c r="C10" s="366"/>
      <c r="D10" s="74"/>
      <c r="E10" s="74"/>
      <c r="F10" s="74"/>
      <c r="G10" s="74"/>
      <c r="H10" s="57"/>
      <c r="I10" s="57"/>
      <c r="J10" s="57"/>
      <c r="K10" s="57"/>
      <c r="L10" s="57"/>
      <c r="M10" s="57"/>
      <c r="N10" s="57"/>
      <c r="O10" s="57"/>
      <c r="P10" s="57"/>
      <c r="Q10" s="57"/>
      <c r="R10" s="57"/>
      <c r="S10" s="57"/>
      <c r="T10" s="57"/>
      <c r="U10" s="57"/>
    </row>
    <row r="11" spans="1:29" s="58" customFormat="1" ht="18.75" x14ac:dyDescent="0.2">
      <c r="A11" s="364"/>
      <c r="B11" s="364"/>
      <c r="C11" s="364"/>
      <c r="D11" s="93"/>
      <c r="E11" s="93"/>
      <c r="F11" s="93"/>
      <c r="G11" s="93"/>
      <c r="H11" s="57"/>
      <c r="I11" s="57"/>
      <c r="J11" s="57"/>
      <c r="K11" s="57"/>
      <c r="L11" s="57"/>
      <c r="M11" s="57"/>
      <c r="N11" s="57"/>
      <c r="O11" s="57"/>
      <c r="P11" s="57"/>
      <c r="Q11" s="57"/>
      <c r="R11" s="57"/>
      <c r="S11" s="57"/>
      <c r="T11" s="57"/>
      <c r="U11" s="57"/>
    </row>
    <row r="12" spans="1:29" s="58" customFormat="1" ht="18.75" x14ac:dyDescent="0.2">
      <c r="A12" s="371" t="str">
        <f>'1. паспорт местоположение'!A12:C12</f>
        <v>K_NS3300.VL.0042</v>
      </c>
      <c r="B12" s="371"/>
      <c r="C12" s="371"/>
      <c r="D12" s="56"/>
      <c r="E12" s="56"/>
      <c r="F12" s="56"/>
      <c r="G12" s="56"/>
      <c r="H12" s="57"/>
      <c r="I12" s="57"/>
      <c r="J12" s="57"/>
      <c r="K12" s="57"/>
      <c r="L12" s="57"/>
      <c r="M12" s="57"/>
      <c r="N12" s="57"/>
      <c r="O12" s="57"/>
      <c r="P12" s="57"/>
      <c r="Q12" s="57"/>
      <c r="R12" s="57"/>
      <c r="S12" s="57"/>
      <c r="T12" s="57"/>
      <c r="U12" s="57"/>
    </row>
    <row r="13" spans="1:29" s="58" customFormat="1" ht="18.75" x14ac:dyDescent="0.2">
      <c r="A13" s="366" t="s">
        <v>7</v>
      </c>
      <c r="B13" s="366"/>
      <c r="C13" s="366"/>
      <c r="D13" s="74"/>
      <c r="E13" s="74"/>
      <c r="F13" s="74"/>
      <c r="G13" s="74"/>
      <c r="H13" s="57"/>
      <c r="I13" s="57"/>
      <c r="J13" s="57"/>
      <c r="K13" s="57"/>
      <c r="L13" s="57"/>
      <c r="M13" s="57"/>
      <c r="N13" s="57"/>
      <c r="O13" s="57"/>
      <c r="P13" s="57"/>
      <c r="Q13" s="57"/>
      <c r="R13" s="57"/>
      <c r="S13" s="57"/>
      <c r="T13" s="57"/>
      <c r="U13" s="57"/>
    </row>
    <row r="14" spans="1:29" s="76" customFormat="1" ht="15.75" customHeight="1" x14ac:dyDescent="0.2">
      <c r="A14" s="372"/>
      <c r="B14" s="372"/>
      <c r="C14" s="372"/>
      <c r="D14" s="75"/>
      <c r="E14" s="75"/>
      <c r="F14" s="75"/>
      <c r="G14" s="75"/>
      <c r="H14" s="75"/>
      <c r="I14" s="75"/>
      <c r="J14" s="75"/>
      <c r="K14" s="75"/>
      <c r="L14" s="75"/>
      <c r="M14" s="75"/>
      <c r="N14" s="75"/>
      <c r="O14" s="75"/>
      <c r="P14" s="75"/>
      <c r="Q14" s="75"/>
      <c r="R14" s="75"/>
      <c r="S14" s="75"/>
      <c r="T14" s="75"/>
      <c r="U14" s="75"/>
    </row>
    <row r="15" spans="1:29" s="77" customFormat="1" ht="32.25" customHeight="1" x14ac:dyDescent="0.2">
      <c r="A15" s="38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4"/>
      <c r="C15" s="384"/>
      <c r="D15" s="56"/>
      <c r="E15" s="56"/>
      <c r="F15" s="56"/>
      <c r="G15" s="56"/>
      <c r="H15" s="56"/>
      <c r="I15" s="56"/>
      <c r="J15" s="56"/>
      <c r="K15" s="56"/>
      <c r="L15" s="56"/>
      <c r="M15" s="56"/>
      <c r="N15" s="56"/>
      <c r="O15" s="56"/>
      <c r="P15" s="56"/>
      <c r="Q15" s="56"/>
      <c r="R15" s="56"/>
      <c r="S15" s="56"/>
      <c r="T15" s="56"/>
      <c r="U15" s="56"/>
    </row>
    <row r="16" spans="1:29" s="77" customFormat="1" ht="15" customHeight="1" x14ac:dyDescent="0.2">
      <c r="A16" s="366" t="s">
        <v>6</v>
      </c>
      <c r="B16" s="366"/>
      <c r="C16" s="366"/>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377"/>
      <c r="B17" s="377"/>
      <c r="C17" s="377"/>
      <c r="D17" s="78"/>
      <c r="E17" s="78"/>
      <c r="F17" s="78"/>
      <c r="G17" s="78"/>
      <c r="H17" s="78"/>
      <c r="I17" s="78"/>
      <c r="J17" s="78"/>
      <c r="K17" s="78"/>
      <c r="L17" s="78"/>
      <c r="M17" s="78"/>
      <c r="N17" s="78"/>
      <c r="O17" s="78"/>
      <c r="P17" s="78"/>
      <c r="Q17" s="78"/>
      <c r="R17" s="78"/>
    </row>
    <row r="18" spans="1:21" s="77" customFormat="1" ht="27.75" customHeight="1" x14ac:dyDescent="0.2">
      <c r="A18" s="362" t="s">
        <v>395</v>
      </c>
      <c r="B18" s="362"/>
      <c r="C18" s="362"/>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122.25" customHeight="1" x14ac:dyDescent="0.2">
      <c r="A22" s="85" t="s">
        <v>65</v>
      </c>
      <c r="B22" s="118" t="s">
        <v>407</v>
      </c>
      <c r="C22" s="154" t="s">
        <v>478</v>
      </c>
      <c r="D22" s="83"/>
      <c r="E22" s="83"/>
      <c r="F22" s="75"/>
      <c r="G22" s="75"/>
      <c r="H22" s="75"/>
      <c r="I22" s="75"/>
      <c r="J22" s="75"/>
      <c r="K22" s="75"/>
      <c r="L22" s="75"/>
      <c r="M22" s="75"/>
      <c r="N22" s="75"/>
      <c r="O22" s="75"/>
      <c r="P22" s="75"/>
      <c r="Q22" s="84"/>
      <c r="R22" s="84"/>
      <c r="S22" s="84"/>
      <c r="T22" s="84"/>
      <c r="U22" s="84"/>
    </row>
    <row r="23" spans="1:21" ht="42.75" customHeight="1" x14ac:dyDescent="0.25">
      <c r="A23" s="85" t="s">
        <v>63</v>
      </c>
      <c r="B23" s="87" t="s">
        <v>60</v>
      </c>
      <c r="C23" s="80" t="s">
        <v>471</v>
      </c>
      <c r="D23" s="89"/>
      <c r="E23" s="89"/>
      <c r="F23" s="89"/>
      <c r="G23" s="89"/>
      <c r="H23" s="89"/>
      <c r="I23" s="89"/>
      <c r="J23" s="89"/>
      <c r="K23" s="89"/>
      <c r="L23" s="89"/>
      <c r="M23" s="89"/>
      <c r="N23" s="89"/>
      <c r="O23" s="89"/>
      <c r="P23" s="89"/>
      <c r="Q23" s="89"/>
      <c r="R23" s="89"/>
      <c r="S23" s="89"/>
      <c r="T23" s="89"/>
      <c r="U23" s="89"/>
    </row>
    <row r="24" spans="1:21" ht="63" customHeight="1" x14ac:dyDescent="0.25">
      <c r="A24" s="85" t="s">
        <v>62</v>
      </c>
      <c r="B24" s="87" t="s">
        <v>427</v>
      </c>
      <c r="C24" s="80" t="str">
        <f>'1. паспорт местоположение'!C40</f>
        <v xml:space="preserve"> -увеличение протяжённости ЛЭП 10 кВ: 4,6 км.;                                                                                  
-Финансирование - 8,36 млн.руб.с НДС</v>
      </c>
      <c r="D24" s="89"/>
      <c r="E24" s="89"/>
      <c r="F24" s="89"/>
      <c r="G24" s="89"/>
      <c r="H24" s="89"/>
      <c r="I24" s="89"/>
      <c r="J24" s="89"/>
      <c r="K24" s="89"/>
      <c r="L24" s="89"/>
      <c r="M24" s="89"/>
      <c r="N24" s="89"/>
      <c r="O24" s="89"/>
      <c r="P24" s="89"/>
      <c r="Q24" s="89"/>
      <c r="R24" s="89"/>
      <c r="S24" s="89"/>
      <c r="T24" s="89"/>
      <c r="U24" s="89"/>
    </row>
    <row r="25" spans="1:21" ht="63" customHeight="1" x14ac:dyDescent="0.25">
      <c r="A25" s="85" t="s">
        <v>61</v>
      </c>
      <c r="B25" s="87" t="s">
        <v>428</v>
      </c>
      <c r="C25" s="23" t="s">
        <v>486</v>
      </c>
      <c r="D25" s="89"/>
      <c r="E25" s="89"/>
      <c r="F25" s="89"/>
      <c r="G25" s="89"/>
      <c r="H25" s="89"/>
      <c r="I25" s="89"/>
      <c r="J25" s="89"/>
      <c r="K25" s="89"/>
      <c r="L25" s="89"/>
      <c r="M25" s="89"/>
      <c r="N25" s="89"/>
      <c r="O25" s="89"/>
      <c r="P25" s="89"/>
      <c r="Q25" s="89"/>
      <c r="R25" s="89"/>
      <c r="S25" s="89"/>
      <c r="T25" s="89"/>
      <c r="U25" s="89"/>
    </row>
    <row r="26" spans="1:21" ht="42.75" customHeight="1" x14ac:dyDescent="0.25">
      <c r="A26" s="85" t="s">
        <v>59</v>
      </c>
      <c r="B26" s="87" t="s">
        <v>228</v>
      </c>
      <c r="C26" s="80" t="s">
        <v>472</v>
      </c>
      <c r="D26" s="89"/>
      <c r="E26" s="89"/>
      <c r="F26" s="89"/>
      <c r="G26" s="89"/>
      <c r="H26" s="89"/>
      <c r="I26" s="89"/>
      <c r="J26" s="89"/>
      <c r="K26" s="89"/>
      <c r="L26" s="89"/>
      <c r="M26" s="89"/>
      <c r="N26" s="89"/>
      <c r="O26" s="89"/>
      <c r="P26" s="89"/>
      <c r="Q26" s="89"/>
      <c r="R26" s="89"/>
      <c r="S26" s="89"/>
      <c r="T26" s="89"/>
      <c r="U26" s="89"/>
    </row>
    <row r="27" spans="1:21" ht="78.75" x14ac:dyDescent="0.25">
      <c r="A27" s="85" t="s">
        <v>58</v>
      </c>
      <c r="B27" s="87" t="s">
        <v>408</v>
      </c>
      <c r="C27" s="80"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9"/>
      <c r="E27" s="89"/>
      <c r="F27" s="89"/>
      <c r="G27" s="89"/>
      <c r="H27" s="89"/>
      <c r="I27" s="89"/>
      <c r="J27" s="89"/>
      <c r="K27" s="89"/>
      <c r="L27" s="89"/>
      <c r="M27" s="89"/>
      <c r="N27" s="89"/>
      <c r="O27" s="89"/>
      <c r="P27" s="89"/>
      <c r="Q27" s="89"/>
      <c r="R27" s="89"/>
      <c r="S27" s="89"/>
      <c r="T27" s="89"/>
      <c r="U27" s="89"/>
    </row>
    <row r="28" spans="1:21" ht="42.75" customHeight="1" x14ac:dyDescent="0.25">
      <c r="A28" s="85" t="s">
        <v>56</v>
      </c>
      <c r="B28" s="87" t="s">
        <v>57</v>
      </c>
      <c r="C28" s="82">
        <v>2023</v>
      </c>
      <c r="D28" s="89"/>
      <c r="E28" s="89"/>
      <c r="F28" s="89"/>
      <c r="G28" s="89"/>
      <c r="H28" s="89"/>
      <c r="I28" s="89"/>
      <c r="J28" s="89"/>
      <c r="K28" s="89"/>
      <c r="L28" s="89"/>
      <c r="M28" s="89"/>
      <c r="N28" s="89"/>
      <c r="O28" s="89"/>
      <c r="P28" s="89"/>
      <c r="Q28" s="89"/>
      <c r="R28" s="89"/>
      <c r="S28" s="89"/>
      <c r="T28" s="89"/>
      <c r="U28" s="89"/>
    </row>
    <row r="29" spans="1:21" ht="42.75" customHeight="1" x14ac:dyDescent="0.25">
      <c r="A29" s="85" t="s">
        <v>54</v>
      </c>
      <c r="B29" s="80" t="s">
        <v>55</v>
      </c>
      <c r="C29" s="82">
        <v>2023</v>
      </c>
      <c r="D29" s="89"/>
      <c r="E29" s="89"/>
      <c r="F29" s="89"/>
      <c r="G29" s="89"/>
      <c r="H29" s="89"/>
      <c r="I29" s="89"/>
      <c r="J29" s="89"/>
      <c r="K29" s="89"/>
      <c r="L29" s="89"/>
      <c r="M29" s="89"/>
      <c r="N29" s="89"/>
      <c r="O29" s="89"/>
      <c r="P29" s="89"/>
      <c r="Q29" s="89"/>
      <c r="R29" s="89"/>
      <c r="S29" s="89"/>
      <c r="T29" s="89"/>
      <c r="U29" s="89"/>
    </row>
    <row r="30" spans="1:21" ht="42.75" customHeight="1" x14ac:dyDescent="0.25">
      <c r="A30" s="85" t="s">
        <v>73</v>
      </c>
      <c r="B30" s="80" t="s">
        <v>53</v>
      </c>
      <c r="C30" s="82" t="s">
        <v>464</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0" t="s">
        <v>69</v>
      </c>
    </row>
    <row r="2" spans="1:28" ht="18.75" x14ac:dyDescent="0.3">
      <c r="Z2" s="71" t="s">
        <v>10</v>
      </c>
    </row>
    <row r="3" spans="1:28" ht="18.75" x14ac:dyDescent="0.3">
      <c r="Z3" s="71" t="s">
        <v>68</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57"/>
      <c r="AB6" s="57"/>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57"/>
      <c r="AB7" s="57"/>
    </row>
    <row r="8" spans="1:28" x14ac:dyDescent="0.25">
      <c r="A8" s="365" t="s">
        <v>489</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56"/>
      <c r="AB8" s="56"/>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74"/>
      <c r="AB9" s="7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57"/>
      <c r="AB10" s="57"/>
    </row>
    <row r="11" spans="1:28" x14ac:dyDescent="0.25">
      <c r="A11" s="365" t="str">
        <f>'3.3 паспорт описание'!A12:C12</f>
        <v>K_NS3300.VL.0042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56"/>
      <c r="AB11" s="56"/>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74"/>
      <c r="AB12" s="74"/>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20"/>
      <c r="AB13" s="120"/>
    </row>
    <row r="14" spans="1:28" x14ac:dyDescent="0.25">
      <c r="A14" s="373"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56"/>
      <c r="AB14" s="56"/>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74"/>
      <c r="AB15" s="74"/>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21"/>
      <c r="AB16" s="12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21"/>
      <c r="AB17" s="12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21"/>
      <c r="AB18" s="12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21"/>
      <c r="AB19" s="121"/>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21"/>
      <c r="AB20" s="121"/>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21"/>
      <c r="AB21" s="121"/>
    </row>
    <row r="22" spans="1:28" x14ac:dyDescent="0.25">
      <c r="A22" s="400" t="s">
        <v>426</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22"/>
      <c r="AB22" s="122"/>
    </row>
    <row r="23" spans="1:28" ht="32.25" customHeight="1" x14ac:dyDescent="0.25">
      <c r="A23" s="402" t="s">
        <v>303</v>
      </c>
      <c r="B23" s="403"/>
      <c r="C23" s="403"/>
      <c r="D23" s="403"/>
      <c r="E23" s="403"/>
      <c r="F23" s="403"/>
      <c r="G23" s="403"/>
      <c r="H23" s="403"/>
      <c r="I23" s="403"/>
      <c r="J23" s="403"/>
      <c r="K23" s="403"/>
      <c r="L23" s="404"/>
      <c r="M23" s="401" t="s">
        <v>304</v>
      </c>
      <c r="N23" s="401"/>
      <c r="O23" s="401"/>
      <c r="P23" s="401"/>
      <c r="Q23" s="401"/>
      <c r="R23" s="401"/>
      <c r="S23" s="401"/>
      <c r="T23" s="401"/>
      <c r="U23" s="401"/>
      <c r="V23" s="401"/>
      <c r="W23" s="401"/>
      <c r="X23" s="401"/>
      <c r="Y23" s="401"/>
      <c r="Z23" s="401"/>
    </row>
    <row r="24" spans="1:28" ht="151.5" customHeight="1" x14ac:dyDescent="0.25">
      <c r="A24" s="123" t="s">
        <v>231</v>
      </c>
      <c r="B24" s="124" t="s">
        <v>238</v>
      </c>
      <c r="C24" s="123" t="s">
        <v>297</v>
      </c>
      <c r="D24" s="123" t="s">
        <v>232</v>
      </c>
      <c r="E24" s="123" t="s">
        <v>298</v>
      </c>
      <c r="F24" s="123" t="s">
        <v>300</v>
      </c>
      <c r="G24" s="123" t="s">
        <v>299</v>
      </c>
      <c r="H24" s="123" t="s">
        <v>233</v>
      </c>
      <c r="I24" s="123" t="s">
        <v>301</v>
      </c>
      <c r="J24" s="123" t="s">
        <v>239</v>
      </c>
      <c r="K24" s="124" t="s">
        <v>237</v>
      </c>
      <c r="L24" s="124" t="s">
        <v>234</v>
      </c>
      <c r="M24" s="125" t="s">
        <v>246</v>
      </c>
      <c r="N24" s="124" t="s">
        <v>437</v>
      </c>
      <c r="O24" s="123" t="s">
        <v>244</v>
      </c>
      <c r="P24" s="123" t="s">
        <v>245</v>
      </c>
      <c r="Q24" s="123" t="s">
        <v>243</v>
      </c>
      <c r="R24" s="123" t="s">
        <v>233</v>
      </c>
      <c r="S24" s="123" t="s">
        <v>242</v>
      </c>
      <c r="T24" s="123" t="s">
        <v>241</v>
      </c>
      <c r="U24" s="123" t="s">
        <v>296</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t="s">
        <v>473</v>
      </c>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6" t="s">
        <v>489</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6" t="str">
        <f>'3.4. Паспорт надежность'!A11:Z11</f>
        <v>K_NS3300.VL.0042</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15.75" x14ac:dyDescent="0.2">
      <c r="A15" s="40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6</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05" t="s">
        <v>404</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10" t="s">
        <v>86</v>
      </c>
      <c r="F19" s="411"/>
      <c r="G19" s="411"/>
      <c r="H19" s="411"/>
      <c r="I19" s="412"/>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6" width="16.7109375" style="176" customWidth="1"/>
    <col min="97" max="16384" width="9.140625" style="176"/>
  </cols>
  <sheetData>
    <row r="1" spans="1:52" s="159" customFormat="1" ht="27.75" customHeight="1" x14ac:dyDescent="0.4">
      <c r="K1" s="160"/>
      <c r="L1" s="159" t="s">
        <v>69</v>
      </c>
      <c r="M1" s="161"/>
      <c r="T1" s="150"/>
      <c r="U1" s="418"/>
      <c r="V1" s="418"/>
      <c r="W1" s="418"/>
      <c r="X1" s="418"/>
      <c r="Y1" s="418"/>
    </row>
    <row r="2" spans="1:52" s="159" customFormat="1" ht="27.75" customHeight="1" x14ac:dyDescent="0.4">
      <c r="K2" s="160"/>
      <c r="L2" s="159" t="s">
        <v>10</v>
      </c>
      <c r="M2" s="161"/>
      <c r="T2" s="150"/>
      <c r="U2" s="278"/>
      <c r="V2" s="278"/>
      <c r="W2" s="278"/>
      <c r="X2" s="278"/>
      <c r="Y2" s="278"/>
    </row>
    <row r="3" spans="1:52" s="159" customFormat="1" ht="27.75" customHeight="1" x14ac:dyDescent="0.4">
      <c r="K3" s="160"/>
      <c r="L3" s="159" t="s">
        <v>293</v>
      </c>
      <c r="M3" s="161"/>
      <c r="T3" s="150"/>
      <c r="U3" s="278"/>
      <c r="V3" s="278"/>
      <c r="W3" s="278"/>
      <c r="X3" s="278"/>
      <c r="Y3" s="278"/>
    </row>
    <row r="4" spans="1:52" s="159" customFormat="1" ht="27.75" customHeight="1" x14ac:dyDescent="0.4">
      <c r="K4" s="160"/>
      <c r="M4" s="161"/>
      <c r="T4" s="150"/>
      <c r="U4" s="323"/>
      <c r="V4" s="323"/>
      <c r="W4" s="323"/>
      <c r="X4" s="323"/>
      <c r="Y4" s="323"/>
    </row>
    <row r="5" spans="1:52" s="159" customFormat="1" ht="27.75" x14ac:dyDescent="0.4">
      <c r="A5" s="419" t="str">
        <f>'1. паспорт местоположение'!A5:C5</f>
        <v>Год раскрытия информации: 2023 год</v>
      </c>
      <c r="B5" s="419"/>
      <c r="C5" s="419"/>
      <c r="D5" s="419"/>
      <c r="E5" s="419"/>
      <c r="F5" s="419"/>
      <c r="G5" s="419"/>
      <c r="H5" s="419"/>
      <c r="I5" s="419"/>
      <c r="J5" s="419"/>
      <c r="K5" s="419"/>
      <c r="L5" s="419"/>
      <c r="M5" s="419"/>
      <c r="T5" s="150"/>
      <c r="U5" s="418"/>
      <c r="V5" s="418"/>
      <c r="W5" s="418"/>
      <c r="X5" s="418"/>
      <c r="Y5" s="418"/>
    </row>
    <row r="6" spans="1:52" s="159" customFormat="1" ht="27.75" x14ac:dyDescent="0.4">
      <c r="K6" s="160"/>
      <c r="M6" s="161"/>
      <c r="T6" s="150"/>
      <c r="U6" s="418"/>
      <c r="V6" s="418"/>
      <c r="W6" s="418"/>
      <c r="X6" s="418"/>
      <c r="Y6" s="418"/>
    </row>
    <row r="7" spans="1:52" s="159" customFormat="1" ht="27.75" x14ac:dyDescent="0.4">
      <c r="A7" s="419" t="str">
        <f>'1. паспорт местоположение'!A7:C7</f>
        <v xml:space="preserve">Паспорт инвестиционного проекта </v>
      </c>
      <c r="B7" s="419"/>
      <c r="C7" s="419"/>
      <c r="D7" s="419"/>
      <c r="E7" s="419"/>
      <c r="F7" s="419"/>
      <c r="G7" s="419"/>
      <c r="H7" s="419"/>
      <c r="I7" s="419"/>
      <c r="J7" s="419"/>
      <c r="K7" s="419"/>
      <c r="L7" s="419"/>
      <c r="M7" s="419"/>
      <c r="T7" s="162"/>
      <c r="U7" s="162"/>
      <c r="W7" s="162"/>
      <c r="X7" s="162"/>
      <c r="Y7" s="151"/>
    </row>
    <row r="8" spans="1:52" s="163" customFormat="1" ht="24.75" customHeight="1" x14ac:dyDescent="0.25">
      <c r="A8" s="172"/>
      <c r="B8" s="172"/>
      <c r="C8" s="172"/>
      <c r="D8" s="172"/>
      <c r="E8" s="172"/>
      <c r="F8" s="172"/>
      <c r="G8" s="172"/>
      <c r="H8" s="172"/>
      <c r="I8" s="172"/>
      <c r="J8" s="172"/>
      <c r="K8" s="172"/>
      <c r="M8" s="161"/>
      <c r="T8" s="164"/>
      <c r="U8" s="164"/>
      <c r="V8" s="165"/>
      <c r="W8" s="164"/>
      <c r="X8" s="164"/>
      <c r="Y8" s="164"/>
    </row>
    <row r="9" spans="1:52" s="163" customFormat="1" ht="27.75" x14ac:dyDescent="0.25">
      <c r="A9" s="420" t="s">
        <v>489</v>
      </c>
      <c r="B9" s="420"/>
      <c r="C9" s="420"/>
      <c r="D9" s="420"/>
      <c r="E9" s="420"/>
      <c r="F9" s="420"/>
      <c r="G9" s="420"/>
      <c r="H9" s="420"/>
      <c r="I9" s="420"/>
      <c r="J9" s="420"/>
      <c r="K9" s="420"/>
      <c r="L9" s="420"/>
      <c r="M9" s="420"/>
      <c r="T9" s="166"/>
      <c r="U9" s="166"/>
      <c r="V9" s="165"/>
      <c r="W9" s="166"/>
      <c r="X9" s="166"/>
      <c r="Y9" s="166"/>
    </row>
    <row r="10" spans="1:52" s="159" customFormat="1" ht="27.75" customHeight="1" x14ac:dyDescent="0.4">
      <c r="A10" s="421" t="s">
        <v>8</v>
      </c>
      <c r="B10" s="421"/>
      <c r="C10" s="421"/>
      <c r="D10" s="421"/>
      <c r="E10" s="421"/>
      <c r="F10" s="421"/>
      <c r="G10" s="421"/>
      <c r="H10" s="421"/>
      <c r="I10" s="421"/>
      <c r="J10" s="421"/>
      <c r="K10" s="421"/>
      <c r="L10" s="421"/>
      <c r="M10" s="421"/>
      <c r="T10" s="152"/>
      <c r="U10" s="422"/>
      <c r="V10" s="422"/>
      <c r="W10" s="422"/>
      <c r="X10" s="152"/>
      <c r="Y10" s="152"/>
    </row>
    <row r="11" spans="1:52" s="159" customFormat="1" ht="27.75" x14ac:dyDescent="0.4">
      <c r="A11" s="167"/>
      <c r="K11" s="168"/>
      <c r="M11" s="161"/>
      <c r="T11" s="150"/>
      <c r="U11" s="150"/>
      <c r="V11" s="150"/>
      <c r="W11" s="150"/>
      <c r="X11" s="150"/>
      <c r="Y11" s="150"/>
    </row>
    <row r="12" spans="1:52" s="159" customFormat="1" ht="27.75" x14ac:dyDescent="0.4">
      <c r="A12" s="419" t="str">
        <f>'1. паспорт местоположение'!A12:C12</f>
        <v>K_NS3300.VL.0042</v>
      </c>
      <c r="B12" s="419"/>
      <c r="C12" s="419"/>
      <c r="D12" s="419"/>
      <c r="E12" s="419"/>
      <c r="F12" s="419"/>
      <c r="G12" s="419"/>
      <c r="H12" s="419"/>
      <c r="I12" s="419"/>
      <c r="J12" s="419"/>
      <c r="K12" s="419"/>
      <c r="L12" s="419"/>
      <c r="M12" s="419"/>
      <c r="T12" s="150"/>
      <c r="U12" s="166"/>
      <c r="V12" s="166"/>
      <c r="W12" s="166"/>
      <c r="X12" s="166"/>
      <c r="Y12" s="166"/>
    </row>
    <row r="13" spans="1:52" s="159" customFormat="1" ht="27.75" x14ac:dyDescent="0.4">
      <c r="A13" s="421" t="s">
        <v>7</v>
      </c>
      <c r="B13" s="421"/>
      <c r="C13" s="421"/>
      <c r="D13" s="421"/>
      <c r="E13" s="421"/>
      <c r="F13" s="421"/>
      <c r="G13" s="421"/>
      <c r="H13" s="421"/>
      <c r="I13" s="421"/>
      <c r="J13" s="421"/>
      <c r="K13" s="421"/>
      <c r="L13" s="421"/>
      <c r="M13" s="421"/>
      <c r="T13" s="169"/>
      <c r="U13" s="418"/>
      <c r="V13" s="418"/>
      <c r="W13" s="418"/>
      <c r="X13" s="150"/>
      <c r="Y13" s="150"/>
    </row>
    <row r="14" spans="1:52" s="159" customFormat="1" ht="27.75" customHeight="1" x14ac:dyDescent="0.25">
      <c r="A14" s="167"/>
      <c r="K14" s="170"/>
      <c r="M14" s="161"/>
      <c r="T14" s="153"/>
      <c r="U14" s="423"/>
      <c r="V14" s="423"/>
      <c r="W14" s="423"/>
      <c r="X14" s="423"/>
      <c r="Y14" s="153"/>
    </row>
    <row r="15" spans="1:52" s="159" customFormat="1" ht="44.25" customHeight="1" x14ac:dyDescent="0.4">
      <c r="A15" s="425"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25"/>
      <c r="C15" s="425"/>
      <c r="D15" s="425"/>
      <c r="E15" s="425"/>
      <c r="F15" s="425"/>
      <c r="G15" s="425"/>
      <c r="H15" s="425"/>
      <c r="I15" s="425"/>
      <c r="J15" s="425"/>
      <c r="K15" s="425"/>
      <c r="L15" s="425"/>
      <c r="M15" s="425"/>
      <c r="T15" s="150"/>
      <c r="U15" s="418"/>
      <c r="V15" s="418"/>
      <c r="W15" s="418"/>
      <c r="X15" s="150"/>
      <c r="Y15" s="150"/>
    </row>
    <row r="16" spans="1:52" s="159" customFormat="1" ht="27.75" x14ac:dyDescent="0.4">
      <c r="A16" s="421" t="s">
        <v>6</v>
      </c>
      <c r="B16" s="421"/>
      <c r="C16" s="421"/>
      <c r="D16" s="421"/>
      <c r="E16" s="421"/>
      <c r="F16" s="421"/>
      <c r="G16" s="421"/>
      <c r="H16" s="421"/>
      <c r="I16" s="421"/>
      <c r="J16" s="421"/>
      <c r="K16" s="421"/>
      <c r="L16" s="421"/>
      <c r="M16" s="421"/>
      <c r="N16" s="171"/>
      <c r="O16" s="171"/>
      <c r="P16" s="171"/>
      <c r="Q16" s="171"/>
      <c r="R16" s="171"/>
      <c r="S16" s="171"/>
      <c r="T16" s="171"/>
      <c r="U16" s="278"/>
      <c r="V16" s="278"/>
      <c r="W16" s="278"/>
      <c r="X16" s="278"/>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c r="AW16" s="171"/>
      <c r="AX16" s="171"/>
      <c r="AY16" s="171"/>
      <c r="AZ16" s="171"/>
    </row>
    <row r="17" spans="1:52" ht="27.75" x14ac:dyDescent="0.4">
      <c r="K17" s="160"/>
      <c r="T17" s="162"/>
      <c r="U17" s="162"/>
      <c r="W17" s="162"/>
      <c r="X17" s="162"/>
      <c r="Y17" s="151"/>
    </row>
    <row r="18" spans="1:52" s="279" customFormat="1" ht="24.75" customHeight="1" x14ac:dyDescent="0.25">
      <c r="A18" s="424" t="s">
        <v>553</v>
      </c>
      <c r="B18" s="424"/>
      <c r="C18" s="424"/>
      <c r="D18" s="424"/>
      <c r="E18" s="424"/>
      <c r="F18" s="424"/>
      <c r="G18" s="424"/>
      <c r="H18" s="424"/>
      <c r="I18" s="424"/>
      <c r="J18" s="424"/>
      <c r="K18" s="424"/>
      <c r="M18" s="177"/>
      <c r="T18" s="280"/>
      <c r="U18" s="280"/>
      <c r="V18" s="281"/>
      <c r="W18" s="280"/>
      <c r="X18" s="280"/>
      <c r="Y18" s="280"/>
    </row>
    <row r="19" spans="1:52" ht="27.75" customHeight="1" x14ac:dyDescent="0.25">
      <c r="A19" s="179"/>
      <c r="K19" s="181"/>
      <c r="T19" s="153"/>
      <c r="U19" s="423"/>
      <c r="V19" s="423"/>
      <c r="W19" s="423"/>
      <c r="X19" s="423"/>
      <c r="Y19" s="153"/>
    </row>
    <row r="20" spans="1:52" ht="27.75" x14ac:dyDescent="0.4">
      <c r="A20" s="179"/>
      <c r="B20" s="182"/>
      <c r="K20" s="180"/>
      <c r="T20" s="150"/>
      <c r="U20" s="418"/>
      <c r="V20" s="418"/>
      <c r="W20" s="418"/>
      <c r="X20" s="150"/>
      <c r="Y20" s="150"/>
    </row>
    <row r="21" spans="1:52" ht="27.75" x14ac:dyDescent="0.4">
      <c r="A21" s="179"/>
      <c r="B21" s="182"/>
      <c r="K21" s="180"/>
      <c r="T21" s="150"/>
      <c r="U21" s="323"/>
      <c r="V21" s="323"/>
      <c r="W21" s="323"/>
      <c r="X21" s="150"/>
      <c r="Y21" s="150"/>
    </row>
    <row r="22" spans="1:52" ht="27.75" x14ac:dyDescent="0.4">
      <c r="A22" s="179"/>
      <c r="C22" s="182"/>
      <c r="D22" s="182"/>
      <c r="E22" s="182"/>
      <c r="F22" s="182"/>
      <c r="G22" s="182"/>
      <c r="H22" s="182"/>
      <c r="I22" s="182"/>
      <c r="J22" s="182"/>
      <c r="K22" s="182"/>
      <c r="L22" s="182"/>
      <c r="M22" s="183"/>
      <c r="N22" s="182"/>
      <c r="O22" s="182"/>
      <c r="P22" s="182"/>
      <c r="Q22" s="182"/>
      <c r="R22" s="182"/>
      <c r="S22" s="182"/>
      <c r="T22" s="182"/>
      <c r="U22" s="278"/>
      <c r="V22" s="278"/>
      <c r="W22" s="278"/>
      <c r="X22" s="278"/>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row>
    <row r="23" spans="1:52" ht="27.75" x14ac:dyDescent="0.4">
      <c r="D23" s="179"/>
      <c r="U23" s="150"/>
      <c r="V23" s="150"/>
      <c r="W23" s="150" t="s">
        <v>470</v>
      </c>
      <c r="X23" s="150"/>
      <c r="Y23" s="150"/>
    </row>
    <row r="24" spans="1:52" ht="16.5" thickBot="1" x14ac:dyDescent="0.3">
      <c r="A24" s="184" t="s">
        <v>292</v>
      </c>
      <c r="B24" s="184" t="s">
        <v>0</v>
      </c>
      <c r="D24" s="185"/>
      <c r="E24" s="186"/>
      <c r="F24" s="186"/>
      <c r="G24" s="186"/>
      <c r="H24" s="186"/>
    </row>
    <row r="25" spans="1:52" x14ac:dyDescent="0.25">
      <c r="A25" s="187" t="s">
        <v>441</v>
      </c>
      <c r="B25" s="188">
        <f>'6.2. Паспорт фин осв ввод'!D30*1000000</f>
        <v>6964830</v>
      </c>
    </row>
    <row r="26" spans="1:52" x14ac:dyDescent="0.25">
      <c r="A26" s="189" t="s">
        <v>290</v>
      </c>
      <c r="B26" s="190"/>
    </row>
    <row r="27" spans="1:52" x14ac:dyDescent="0.25">
      <c r="A27" s="189" t="s">
        <v>288</v>
      </c>
      <c r="B27" s="190">
        <v>50</v>
      </c>
      <c r="D27" s="179" t="s">
        <v>291</v>
      </c>
      <c r="E27" s="191"/>
      <c r="F27" s="191"/>
    </row>
    <row r="28" spans="1:52" ht="16.5" thickBot="1" x14ac:dyDescent="0.3">
      <c r="A28" s="192" t="s">
        <v>286</v>
      </c>
      <c r="B28" s="193">
        <v>1</v>
      </c>
      <c r="D28" s="416" t="s">
        <v>289</v>
      </c>
      <c r="E28" s="416"/>
      <c r="F28" s="194">
        <f>SUM(B95:AZ95)</f>
        <v>1.6856114225281427</v>
      </c>
      <c r="K28" s="195"/>
      <c r="N28" s="196"/>
    </row>
    <row r="29" spans="1:52" x14ac:dyDescent="0.25">
      <c r="A29" s="187" t="s">
        <v>285</v>
      </c>
      <c r="B29" s="197">
        <f>-C66</f>
        <v>3391.3520783999998</v>
      </c>
      <c r="D29" s="416" t="s">
        <v>287</v>
      </c>
      <c r="E29" s="416"/>
      <c r="F29" s="194">
        <f>IF(SUM(B96:AZ96)=0,"не окупается",SUM(B96:AZ96))</f>
        <v>2.0668239428295068</v>
      </c>
      <c r="K29" s="195"/>
    </row>
    <row r="30" spans="1:52" x14ac:dyDescent="0.25">
      <c r="A30" s="189" t="s">
        <v>442</v>
      </c>
      <c r="B30" s="198">
        <v>6</v>
      </c>
      <c r="D30" s="416" t="s">
        <v>443</v>
      </c>
      <c r="E30" s="416"/>
      <c r="F30" s="199">
        <f>AZ93</f>
        <v>33678591.717939548</v>
      </c>
      <c r="K30" s="195"/>
    </row>
    <row r="31" spans="1:52" x14ac:dyDescent="0.25">
      <c r="A31" s="189" t="s">
        <v>284</v>
      </c>
      <c r="B31" s="198">
        <v>6</v>
      </c>
      <c r="D31" s="416" t="s">
        <v>444</v>
      </c>
      <c r="E31" s="416"/>
      <c r="F31" s="277" t="str">
        <f>IF(F30&gt;0,"да","нет")</f>
        <v>да</v>
      </c>
      <c r="K31" s="195"/>
    </row>
    <row r="32" spans="1:52" x14ac:dyDescent="0.25">
      <c r="A32" s="189" t="s">
        <v>263</v>
      </c>
      <c r="B32" s="198">
        <f>-C67</f>
        <v>12150.906897218407</v>
      </c>
    </row>
    <row r="33" spans="1:52" x14ac:dyDescent="0.25">
      <c r="A33" s="189" t="s">
        <v>283</v>
      </c>
      <c r="B33" s="198">
        <v>1</v>
      </c>
    </row>
    <row r="34" spans="1:52" x14ac:dyDescent="0.25">
      <c r="A34" s="189" t="s">
        <v>282</v>
      </c>
      <c r="B34" s="198">
        <v>1</v>
      </c>
    </row>
    <row r="35" spans="1:52" x14ac:dyDescent="0.25">
      <c r="A35" s="200" t="s">
        <v>445</v>
      </c>
      <c r="B35" s="201">
        <v>2.1999999999999999E-2</v>
      </c>
    </row>
    <row r="36" spans="1:52" ht="16.5" thickBot="1" x14ac:dyDescent="0.3">
      <c r="A36" s="192" t="s">
        <v>256</v>
      </c>
      <c r="B36" s="202">
        <v>0.2</v>
      </c>
    </row>
    <row r="37" spans="1:52" x14ac:dyDescent="0.25">
      <c r="A37" s="187" t="s">
        <v>446</v>
      </c>
      <c r="B37" s="197">
        <v>0</v>
      </c>
    </row>
    <row r="38" spans="1:52" x14ac:dyDescent="0.25">
      <c r="A38" s="189" t="s">
        <v>281</v>
      </c>
      <c r="B38" s="198"/>
    </row>
    <row r="39" spans="1:52" ht="16.5" thickBot="1" x14ac:dyDescent="0.3">
      <c r="A39" s="200" t="s">
        <v>280</v>
      </c>
      <c r="B39" s="203">
        <v>0</v>
      </c>
    </row>
    <row r="40" spans="1:52" x14ac:dyDescent="0.25">
      <c r="A40" s="204" t="s">
        <v>447</v>
      </c>
      <c r="B40" s="205">
        <v>0</v>
      </c>
    </row>
    <row r="41" spans="1:52" x14ac:dyDescent="0.25">
      <c r="A41" s="206" t="s">
        <v>279</v>
      </c>
      <c r="B41" s="207">
        <v>0</v>
      </c>
    </row>
    <row r="42" spans="1:52" x14ac:dyDescent="0.25">
      <c r="A42" s="206" t="s">
        <v>278</v>
      </c>
      <c r="B42" s="208">
        <v>0</v>
      </c>
    </row>
    <row r="43" spans="1:52" x14ac:dyDescent="0.25">
      <c r="A43" s="206" t="s">
        <v>277</v>
      </c>
      <c r="B43" s="208">
        <v>0</v>
      </c>
      <c r="Z43" s="209"/>
    </row>
    <row r="44" spans="1:52" x14ac:dyDescent="0.25">
      <c r="A44" s="206" t="s">
        <v>276</v>
      </c>
      <c r="B44" s="208">
        <v>0.13500000000000001</v>
      </c>
      <c r="U44" s="210"/>
      <c r="V44" s="210"/>
      <c r="W44" s="210"/>
      <c r="X44" s="210"/>
      <c r="Y44" s="210"/>
      <c r="Z44" s="210"/>
    </row>
    <row r="45" spans="1:52" x14ac:dyDescent="0.25">
      <c r="A45" s="206" t="s">
        <v>275</v>
      </c>
      <c r="B45" s="208">
        <f>1-B43</f>
        <v>1</v>
      </c>
    </row>
    <row r="46" spans="1:52" ht="16.5" thickBot="1" x14ac:dyDescent="0.3">
      <c r="A46" s="211" t="s">
        <v>448</v>
      </c>
      <c r="B46" s="212">
        <f>B45*B44+B43*B42*(1-B36)</f>
        <v>0.13500000000000001</v>
      </c>
    </row>
    <row r="47" spans="1:52" ht="31.5" x14ac:dyDescent="0.25">
      <c r="A47" s="213" t="s">
        <v>274</v>
      </c>
      <c r="B47" s="214" t="s">
        <v>551</v>
      </c>
      <c r="C47" s="215">
        <v>2021</v>
      </c>
      <c r="D47" s="216">
        <f>C47+1</f>
        <v>2022</v>
      </c>
      <c r="E47" s="216">
        <f t="shared" ref="E47:AZ47" si="0">D47+1</f>
        <v>2023</v>
      </c>
      <c r="F47" s="216">
        <f t="shared" si="0"/>
        <v>2024</v>
      </c>
      <c r="G47" s="216">
        <f t="shared" si="0"/>
        <v>2025</v>
      </c>
      <c r="H47" s="216">
        <f t="shared" si="0"/>
        <v>2026</v>
      </c>
      <c r="I47" s="216">
        <f t="shared" si="0"/>
        <v>2027</v>
      </c>
      <c r="J47" s="216">
        <f t="shared" si="0"/>
        <v>2028</v>
      </c>
      <c r="K47" s="216">
        <f t="shared" si="0"/>
        <v>2029</v>
      </c>
      <c r="L47" s="216">
        <f t="shared" si="0"/>
        <v>2030</v>
      </c>
      <c r="M47" s="217">
        <f t="shared" si="0"/>
        <v>2031</v>
      </c>
      <c r="N47" s="216">
        <f t="shared" si="0"/>
        <v>2032</v>
      </c>
      <c r="O47" s="216">
        <f t="shared" si="0"/>
        <v>2033</v>
      </c>
      <c r="P47" s="216">
        <f t="shared" si="0"/>
        <v>2034</v>
      </c>
      <c r="Q47" s="216">
        <f t="shared" si="0"/>
        <v>2035</v>
      </c>
      <c r="R47" s="216">
        <f t="shared" si="0"/>
        <v>2036</v>
      </c>
      <c r="S47" s="216">
        <f t="shared" si="0"/>
        <v>2037</v>
      </c>
      <c r="T47" s="216">
        <f t="shared" si="0"/>
        <v>2038</v>
      </c>
      <c r="U47" s="216">
        <f t="shared" si="0"/>
        <v>2039</v>
      </c>
      <c r="V47" s="216">
        <f t="shared" si="0"/>
        <v>2040</v>
      </c>
      <c r="W47" s="216">
        <f t="shared" si="0"/>
        <v>2041</v>
      </c>
      <c r="X47" s="216">
        <f t="shared" si="0"/>
        <v>2042</v>
      </c>
      <c r="Y47" s="216">
        <f t="shared" si="0"/>
        <v>2043</v>
      </c>
      <c r="Z47" s="216">
        <f t="shared" si="0"/>
        <v>2044</v>
      </c>
      <c r="AA47" s="216">
        <f t="shared" si="0"/>
        <v>2045</v>
      </c>
      <c r="AB47" s="216">
        <f t="shared" si="0"/>
        <v>2046</v>
      </c>
      <c r="AC47" s="216">
        <f t="shared" si="0"/>
        <v>2047</v>
      </c>
      <c r="AD47" s="216">
        <f t="shared" si="0"/>
        <v>2048</v>
      </c>
      <c r="AE47" s="216">
        <f t="shared" si="0"/>
        <v>2049</v>
      </c>
      <c r="AF47" s="216">
        <f t="shared" si="0"/>
        <v>2050</v>
      </c>
      <c r="AG47" s="216">
        <f t="shared" si="0"/>
        <v>2051</v>
      </c>
      <c r="AH47" s="216">
        <f t="shared" si="0"/>
        <v>2052</v>
      </c>
      <c r="AI47" s="216">
        <f t="shared" si="0"/>
        <v>2053</v>
      </c>
      <c r="AJ47" s="216">
        <f t="shared" si="0"/>
        <v>2054</v>
      </c>
      <c r="AK47" s="216">
        <f t="shared" si="0"/>
        <v>2055</v>
      </c>
      <c r="AL47" s="216">
        <f t="shared" si="0"/>
        <v>2056</v>
      </c>
      <c r="AM47" s="216">
        <f t="shared" si="0"/>
        <v>2057</v>
      </c>
      <c r="AN47" s="216">
        <f t="shared" si="0"/>
        <v>2058</v>
      </c>
      <c r="AO47" s="216">
        <f t="shared" si="0"/>
        <v>2059</v>
      </c>
      <c r="AP47" s="216">
        <f t="shared" si="0"/>
        <v>2060</v>
      </c>
      <c r="AQ47" s="216">
        <f t="shared" si="0"/>
        <v>2061</v>
      </c>
      <c r="AR47" s="216">
        <f t="shared" si="0"/>
        <v>2062</v>
      </c>
      <c r="AS47" s="216">
        <f t="shared" si="0"/>
        <v>2063</v>
      </c>
      <c r="AT47" s="216">
        <f t="shared" si="0"/>
        <v>2064</v>
      </c>
      <c r="AU47" s="216">
        <f t="shared" si="0"/>
        <v>2065</v>
      </c>
      <c r="AV47" s="216">
        <f t="shared" si="0"/>
        <v>2066</v>
      </c>
      <c r="AW47" s="216">
        <f t="shared" si="0"/>
        <v>2067</v>
      </c>
      <c r="AX47" s="216">
        <f t="shared" si="0"/>
        <v>2068</v>
      </c>
      <c r="AY47" s="216">
        <f t="shared" si="0"/>
        <v>2069</v>
      </c>
      <c r="AZ47" s="216">
        <f t="shared" si="0"/>
        <v>2070</v>
      </c>
    </row>
    <row r="48" spans="1:52" outlineLevel="1" x14ac:dyDescent="0.25">
      <c r="A48" s="218" t="s">
        <v>273</v>
      </c>
      <c r="B48" s="219">
        <v>3.4000000000000002E-2</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0.04</v>
      </c>
      <c r="AC48" s="219">
        <v>0.04</v>
      </c>
      <c r="AD48" s="219">
        <v>0.04</v>
      </c>
      <c r="AE48" s="219">
        <v>0.04</v>
      </c>
      <c r="AF48" s="219">
        <v>0.04</v>
      </c>
      <c r="AG48" s="219">
        <v>0.04</v>
      </c>
      <c r="AH48" s="219">
        <v>0.04</v>
      </c>
      <c r="AI48" s="219">
        <v>0.04</v>
      </c>
      <c r="AJ48" s="219">
        <v>0.04</v>
      </c>
      <c r="AK48" s="219">
        <v>0.04</v>
      </c>
      <c r="AL48" s="219">
        <v>0.04</v>
      </c>
      <c r="AM48" s="219">
        <v>0.04</v>
      </c>
      <c r="AN48" s="219">
        <v>0.04</v>
      </c>
      <c r="AO48" s="219">
        <v>0.04</v>
      </c>
      <c r="AP48" s="219">
        <v>0.04</v>
      </c>
      <c r="AQ48" s="219">
        <v>0.04</v>
      </c>
      <c r="AR48" s="219">
        <v>0.04</v>
      </c>
      <c r="AS48" s="219">
        <v>0.04</v>
      </c>
      <c r="AT48" s="219">
        <v>0.04</v>
      </c>
      <c r="AU48" s="219">
        <v>0.04</v>
      </c>
      <c r="AV48" s="219">
        <v>0.04</v>
      </c>
      <c r="AW48" s="219">
        <v>0.04</v>
      </c>
      <c r="AX48" s="219">
        <v>0.04</v>
      </c>
      <c r="AY48" s="219">
        <v>0.04</v>
      </c>
      <c r="AZ48" s="219">
        <v>0.04</v>
      </c>
    </row>
    <row r="49" spans="1:53" outlineLevel="1" x14ac:dyDescent="0.25">
      <c r="A49" s="218" t="s">
        <v>272</v>
      </c>
      <c r="B49" s="219">
        <f>B48</f>
        <v>3.4000000000000002E-2</v>
      </c>
      <c r="C49" s="219">
        <f t="shared" ref="C49:AZ49" si="1">(1+B49)*(1+C48)-1</f>
        <v>7.5360000000000094E-2</v>
      </c>
      <c r="D49" s="219">
        <f t="shared" si="1"/>
        <v>0.11837440000000021</v>
      </c>
      <c r="E49" s="219">
        <f t="shared" si="1"/>
        <v>0.16310937600000019</v>
      </c>
      <c r="F49" s="219">
        <f t="shared" si="1"/>
        <v>0.20963375104000015</v>
      </c>
      <c r="G49" s="219">
        <f t="shared" si="1"/>
        <v>0.2580191010816002</v>
      </c>
      <c r="H49" s="219">
        <f t="shared" si="1"/>
        <v>0.30833986512486433</v>
      </c>
      <c r="I49" s="219">
        <f t="shared" si="1"/>
        <v>0.36067345972985887</v>
      </c>
      <c r="J49" s="219">
        <f t="shared" si="1"/>
        <v>0.4151003981190533</v>
      </c>
      <c r="K49" s="219">
        <f t="shared" si="1"/>
        <v>0.47170441404381558</v>
      </c>
      <c r="L49" s="219">
        <f t="shared" si="1"/>
        <v>0.53057259060556827</v>
      </c>
      <c r="M49" s="220">
        <f t="shared" si="1"/>
        <v>0.59179549422979116</v>
      </c>
      <c r="N49" s="219">
        <f t="shared" si="1"/>
        <v>0.65546731399898284</v>
      </c>
      <c r="O49" s="219">
        <f t="shared" si="1"/>
        <v>0.72168600655894211</v>
      </c>
      <c r="P49" s="219">
        <f t="shared" si="1"/>
        <v>0.7905534468212998</v>
      </c>
      <c r="Q49" s="219">
        <f t="shared" si="1"/>
        <v>0.8621755846941519</v>
      </c>
      <c r="R49" s="219">
        <f t="shared" si="1"/>
        <v>0.93666260808191804</v>
      </c>
      <c r="S49" s="219">
        <f t="shared" si="1"/>
        <v>1.014129112405195</v>
      </c>
      <c r="T49" s="219">
        <f>(1+S49)*(1+T48)-1</f>
        <v>1.0946942769014028</v>
      </c>
      <c r="U49" s="219">
        <f t="shared" si="1"/>
        <v>1.1784820479774591</v>
      </c>
      <c r="V49" s="219">
        <f t="shared" si="1"/>
        <v>1.2656213298965575</v>
      </c>
      <c r="W49" s="219">
        <f t="shared" si="1"/>
        <v>1.35624618309242</v>
      </c>
      <c r="X49" s="219">
        <f t="shared" si="1"/>
        <v>1.450496030416117</v>
      </c>
      <c r="Y49" s="219">
        <f t="shared" si="1"/>
        <v>1.5485158716327616</v>
      </c>
      <c r="Z49" s="219">
        <f t="shared" si="1"/>
        <v>1.6504565064980721</v>
      </c>
      <c r="AA49" s="219">
        <f t="shared" si="1"/>
        <v>1.7564747667579952</v>
      </c>
      <c r="AB49" s="219">
        <f t="shared" si="1"/>
        <v>1.8667337574283152</v>
      </c>
      <c r="AC49" s="219">
        <f t="shared" si="1"/>
        <v>1.9814031077254479</v>
      </c>
      <c r="AD49" s="219">
        <f t="shared" si="1"/>
        <v>2.1006592320344661</v>
      </c>
      <c r="AE49" s="219">
        <f t="shared" si="1"/>
        <v>2.2246856013158447</v>
      </c>
      <c r="AF49" s="219">
        <f t="shared" si="1"/>
        <v>2.3536730253684786</v>
      </c>
      <c r="AG49" s="219">
        <f t="shared" si="1"/>
        <v>2.487819946383218</v>
      </c>
      <c r="AH49" s="219">
        <f t="shared" si="1"/>
        <v>2.6273327442385468</v>
      </c>
      <c r="AI49" s="219">
        <f t="shared" si="1"/>
        <v>2.7724260540080889</v>
      </c>
      <c r="AJ49" s="219">
        <f t="shared" si="1"/>
        <v>2.9233230961684127</v>
      </c>
      <c r="AK49" s="219">
        <f t="shared" si="1"/>
        <v>3.080256020015149</v>
      </c>
      <c r="AL49" s="219">
        <f t="shared" si="1"/>
        <v>3.2434662608157554</v>
      </c>
      <c r="AM49" s="219">
        <f t="shared" si="1"/>
        <v>3.4132049112483855</v>
      </c>
      <c r="AN49" s="219">
        <f t="shared" si="1"/>
        <v>3.5897331076983212</v>
      </c>
      <c r="AO49" s="219">
        <f t="shared" si="1"/>
        <v>3.7733224320062542</v>
      </c>
      <c r="AP49" s="219">
        <f t="shared" si="1"/>
        <v>3.9642553292865044</v>
      </c>
      <c r="AQ49" s="219">
        <f t="shared" si="1"/>
        <v>4.1628255424579645</v>
      </c>
      <c r="AR49" s="219">
        <f t="shared" si="1"/>
        <v>4.3693385641562834</v>
      </c>
      <c r="AS49" s="219">
        <f t="shared" si="1"/>
        <v>4.584112106722535</v>
      </c>
      <c r="AT49" s="219">
        <f t="shared" si="1"/>
        <v>4.8074765909914365</v>
      </c>
      <c r="AU49" s="219">
        <f t="shared" si="1"/>
        <v>5.0397756546310939</v>
      </c>
      <c r="AV49" s="219">
        <f t="shared" si="1"/>
        <v>5.2813666808163378</v>
      </c>
      <c r="AW49" s="219">
        <f t="shared" si="1"/>
        <v>5.5326213480489912</v>
      </c>
      <c r="AX49" s="219">
        <f t="shared" si="1"/>
        <v>5.793926201970951</v>
      </c>
      <c r="AY49" s="219">
        <f t="shared" si="1"/>
        <v>6.0656832500497897</v>
      </c>
      <c r="AZ49" s="219">
        <f t="shared" si="1"/>
        <v>6.3483105800517814</v>
      </c>
    </row>
    <row r="50" spans="1:53" s="179" customFormat="1" ht="16.5" thickBot="1" x14ac:dyDescent="0.3">
      <c r="A50" s="221" t="s">
        <v>449</v>
      </c>
      <c r="B50" s="222">
        <f>B51*1000</f>
        <v>0</v>
      </c>
      <c r="C50" s="222">
        <f>C51*1000</f>
        <v>5309946.3140844423</v>
      </c>
      <c r="D50" s="222">
        <f t="shared" ref="D50:AZ50" si="2">D51*1000</f>
        <v>5469244.7035069764</v>
      </c>
      <c r="E50" s="222">
        <f t="shared" si="2"/>
        <v>5633322.044612186</v>
      </c>
      <c r="F50" s="222">
        <f t="shared" si="2"/>
        <v>5802321.7059505517</v>
      </c>
      <c r="G50" s="222">
        <f t="shared" si="2"/>
        <v>5976391.35712907</v>
      </c>
      <c r="H50" s="222">
        <f t="shared" si="2"/>
        <v>6155683.0978429411</v>
      </c>
      <c r="I50" s="222">
        <f t="shared" si="2"/>
        <v>6340353.5907782288</v>
      </c>
      <c r="J50" s="222">
        <f t="shared" si="2"/>
        <v>6530564.1985015748</v>
      </c>
      <c r="K50" s="222">
        <f t="shared" si="2"/>
        <v>6726481.1244566217</v>
      </c>
      <c r="L50" s="222">
        <f t="shared" si="2"/>
        <v>6928275.5581903215</v>
      </c>
      <c r="M50" s="223">
        <f t="shared" si="2"/>
        <v>7734593.7255374389</v>
      </c>
      <c r="N50" s="222">
        <f t="shared" si="2"/>
        <v>7966631.5373035623</v>
      </c>
      <c r="O50" s="222">
        <f t="shared" si="2"/>
        <v>8205630.4834226724</v>
      </c>
      <c r="P50" s="222">
        <f t="shared" si="2"/>
        <v>8451799.397925349</v>
      </c>
      <c r="Q50" s="222">
        <f t="shared" si="2"/>
        <v>8705353.3798631113</v>
      </c>
      <c r="R50" s="222">
        <f t="shared" si="2"/>
        <v>8966513.9812590033</v>
      </c>
      <c r="S50" s="222">
        <f t="shared" si="2"/>
        <v>9235509.4006967749</v>
      </c>
      <c r="T50" s="222">
        <f t="shared" si="2"/>
        <v>9512574.6827176791</v>
      </c>
      <c r="U50" s="222">
        <f t="shared" si="2"/>
        <v>9797951.9231992103</v>
      </c>
      <c r="V50" s="222">
        <f t="shared" si="2"/>
        <v>10091890.480895184</v>
      </c>
      <c r="W50" s="222">
        <f t="shared" si="2"/>
        <v>10789906.672483964</v>
      </c>
      <c r="X50" s="222">
        <f t="shared" si="2"/>
        <v>11113603.872658484</v>
      </c>
      <c r="Y50" s="222">
        <f t="shared" si="2"/>
        <v>11447011.988838237</v>
      </c>
      <c r="Z50" s="222">
        <f t="shared" si="2"/>
        <v>11790422.348503385</v>
      </c>
      <c r="AA50" s="222">
        <f t="shared" si="2"/>
        <v>12144135.018958485</v>
      </c>
      <c r="AB50" s="222">
        <f t="shared" si="2"/>
        <v>12508459.069527242</v>
      </c>
      <c r="AC50" s="222">
        <f t="shared" si="2"/>
        <v>12883712.841613058</v>
      </c>
      <c r="AD50" s="222">
        <f t="shared" si="2"/>
        <v>13270224.226861451</v>
      </c>
      <c r="AE50" s="222">
        <f t="shared" si="2"/>
        <v>13668330.953667292</v>
      </c>
      <c r="AF50" s="222">
        <f t="shared" si="2"/>
        <v>14078380.88227731</v>
      </c>
      <c r="AG50" s="222">
        <f t="shared" si="2"/>
        <v>14500732.308745632</v>
      </c>
      <c r="AH50" s="222">
        <f t="shared" si="2"/>
        <v>14935754.278008001</v>
      </c>
      <c r="AI50" s="222">
        <f t="shared" si="2"/>
        <v>15383826.906348241</v>
      </c>
      <c r="AJ50" s="222">
        <f t="shared" si="2"/>
        <v>15845341.713538688</v>
      </c>
      <c r="AK50" s="222">
        <f t="shared" si="2"/>
        <v>16320701.964944851</v>
      </c>
      <c r="AL50" s="222">
        <f t="shared" si="2"/>
        <v>16810323.023893196</v>
      </c>
      <c r="AM50" s="222">
        <f t="shared" si="2"/>
        <v>17314632.714609992</v>
      </c>
      <c r="AN50" s="222">
        <f t="shared" si="2"/>
        <v>17834071.696048293</v>
      </c>
      <c r="AO50" s="222">
        <f t="shared" si="2"/>
        <v>18369093.846929744</v>
      </c>
      <c r="AP50" s="222">
        <f t="shared" si="2"/>
        <v>18920166.662337638</v>
      </c>
      <c r="AQ50" s="222">
        <f t="shared" si="2"/>
        <v>19487771.662207764</v>
      </c>
      <c r="AR50" s="222">
        <f t="shared" si="2"/>
        <v>20072404.812073998</v>
      </c>
      <c r="AS50" s="222">
        <f t="shared" si="2"/>
        <v>20674576.956436224</v>
      </c>
      <c r="AT50" s="222">
        <f t="shared" si="2"/>
        <v>21294814.265129309</v>
      </c>
      <c r="AU50" s="222">
        <f t="shared" si="2"/>
        <v>21933658.693083186</v>
      </c>
      <c r="AV50" s="222">
        <f t="shared" si="2"/>
        <v>22591668.453875683</v>
      </c>
      <c r="AW50" s="222">
        <f t="shared" si="2"/>
        <v>23269418.507491954</v>
      </c>
      <c r="AX50" s="222">
        <f t="shared" si="2"/>
        <v>23967501.062716719</v>
      </c>
      <c r="AY50" s="222">
        <f t="shared" si="2"/>
        <v>24686526.094598215</v>
      </c>
      <c r="AZ50" s="222">
        <f t="shared" si="2"/>
        <v>25427121.877436161</v>
      </c>
    </row>
    <row r="51" spans="1:53" x14ac:dyDescent="0.25">
      <c r="A51" s="176" t="s">
        <v>450</v>
      </c>
      <c r="C51" s="176">
        <v>5309.9463140844427</v>
      </c>
      <c r="D51" s="176">
        <v>5469.2447035069763</v>
      </c>
      <c r="E51" s="176">
        <v>5633.3220446121859</v>
      </c>
      <c r="F51" s="176">
        <v>5802.3217059505514</v>
      </c>
      <c r="G51" s="176">
        <v>5976.3913571290695</v>
      </c>
      <c r="H51" s="176">
        <v>6155.6830978429407</v>
      </c>
      <c r="I51" s="176">
        <v>6340.3535907782289</v>
      </c>
      <c r="J51" s="176">
        <v>6530.5641985015745</v>
      </c>
      <c r="K51" s="176">
        <v>6726.4811244566217</v>
      </c>
      <c r="L51" s="176">
        <v>6928.2755581903211</v>
      </c>
      <c r="M51" s="177">
        <v>7734.5937255374392</v>
      </c>
      <c r="N51" s="176">
        <v>7966.6315373035623</v>
      </c>
      <c r="O51" s="176">
        <v>8205.6304834226721</v>
      </c>
      <c r="P51" s="176">
        <v>8451.7993979253497</v>
      </c>
      <c r="Q51" s="176">
        <v>8705.3533798631106</v>
      </c>
      <c r="R51" s="176">
        <v>8966.5139812590041</v>
      </c>
      <c r="S51" s="176">
        <v>9235.5094006967756</v>
      </c>
      <c r="T51" s="176">
        <v>9512.574682717679</v>
      </c>
      <c r="U51" s="176">
        <v>9797.9519231992108</v>
      </c>
      <c r="V51" s="176">
        <v>10091.890480895185</v>
      </c>
      <c r="W51" s="176">
        <v>10789.906672483963</v>
      </c>
      <c r="X51" s="176">
        <v>11113.603872658483</v>
      </c>
      <c r="Y51" s="176">
        <v>11447.011988838236</v>
      </c>
      <c r="Z51" s="176">
        <v>11790.422348503385</v>
      </c>
      <c r="AA51" s="176">
        <v>12144.135018958485</v>
      </c>
      <c r="AB51" s="176">
        <v>12508.459069527242</v>
      </c>
      <c r="AC51" s="176">
        <v>12883.712841613058</v>
      </c>
      <c r="AD51" s="176">
        <v>13270.22422686145</v>
      </c>
      <c r="AE51" s="176">
        <v>13668.330953667293</v>
      </c>
      <c r="AF51" s="176">
        <v>14078.38088227731</v>
      </c>
      <c r="AG51" s="176">
        <v>14500.732308745632</v>
      </c>
      <c r="AH51" s="176">
        <v>14935.754278008</v>
      </c>
      <c r="AI51" s="176">
        <v>15383.826906348242</v>
      </c>
      <c r="AJ51" s="176">
        <v>15845.341713538688</v>
      </c>
      <c r="AK51" s="176">
        <v>16320.70196494485</v>
      </c>
      <c r="AL51" s="176">
        <v>16810.323023893197</v>
      </c>
      <c r="AM51" s="176">
        <v>17314.63271460999</v>
      </c>
      <c r="AN51" s="176">
        <v>17834.071696048293</v>
      </c>
      <c r="AO51" s="176">
        <v>18369.093846929743</v>
      </c>
      <c r="AP51" s="176">
        <v>18920.166662337637</v>
      </c>
      <c r="AQ51" s="176">
        <v>19487.771662207764</v>
      </c>
      <c r="AR51" s="176">
        <v>20072.404812073997</v>
      </c>
      <c r="AS51" s="176">
        <v>20674.576956436224</v>
      </c>
      <c r="AT51" s="176">
        <v>21294.814265129309</v>
      </c>
      <c r="AU51" s="176">
        <v>21933.658693083187</v>
      </c>
      <c r="AV51" s="176">
        <v>22591.668453875682</v>
      </c>
      <c r="AW51" s="176">
        <v>23269.418507491955</v>
      </c>
      <c r="AX51" s="176">
        <v>23967.501062716718</v>
      </c>
      <c r="AY51" s="176">
        <v>24686.526094598215</v>
      </c>
      <c r="AZ51" s="176">
        <v>25427.121877436162</v>
      </c>
    </row>
    <row r="52" spans="1:53" x14ac:dyDescent="0.25">
      <c r="A52" s="176" t="s">
        <v>451</v>
      </c>
      <c r="C52" s="176">
        <v>4.0696224940799999</v>
      </c>
      <c r="D52" s="176">
        <v>4.0696224940799999</v>
      </c>
      <c r="E52" s="176">
        <v>4.0696224940799999</v>
      </c>
      <c r="F52" s="176">
        <v>4.0696224940799999</v>
      </c>
      <c r="G52" s="176">
        <v>4.0696224940799999</v>
      </c>
      <c r="H52" s="176">
        <v>4.0696224940799999</v>
      </c>
      <c r="I52" s="176">
        <v>8.1392449881599997</v>
      </c>
      <c r="J52" s="176">
        <v>8.1392449881599997</v>
      </c>
      <c r="K52" s="176">
        <v>8.1392449881599997</v>
      </c>
      <c r="L52" s="176">
        <v>8.1392449881599997</v>
      </c>
      <c r="M52" s="177">
        <v>8.1392449881599997</v>
      </c>
      <c r="N52" s="176">
        <v>8.1392449881599997</v>
      </c>
      <c r="O52" s="176">
        <v>12.208867482240002</v>
      </c>
      <c r="P52" s="176">
        <v>12.208867482240002</v>
      </c>
      <c r="Q52" s="176">
        <v>12.208867482240002</v>
      </c>
      <c r="R52" s="176">
        <v>12.208867482240002</v>
      </c>
      <c r="S52" s="176">
        <v>12.208867482240002</v>
      </c>
      <c r="T52" s="176">
        <v>12.208867482240002</v>
      </c>
      <c r="U52" s="176">
        <v>16.278489976319999</v>
      </c>
      <c r="V52" s="176">
        <v>16.278489976319999</v>
      </c>
      <c r="W52" s="176">
        <v>16.278489976319999</v>
      </c>
      <c r="X52" s="176">
        <v>16.278489976319999</v>
      </c>
      <c r="Y52" s="176">
        <v>16.278489976319999</v>
      </c>
      <c r="Z52" s="176">
        <v>16.278489976319999</v>
      </c>
      <c r="AA52" s="176">
        <v>16.278489976319999</v>
      </c>
      <c r="AB52" s="176">
        <v>16.278489976319999</v>
      </c>
      <c r="AC52" s="176">
        <v>16.278489976319999</v>
      </c>
      <c r="AD52" s="176">
        <v>16.278489976319999</v>
      </c>
      <c r="AE52" s="176">
        <v>16.278489976319999</v>
      </c>
      <c r="AF52" s="176">
        <v>16.278489976319999</v>
      </c>
      <c r="AG52" s="176">
        <v>16.278489976319999</v>
      </c>
      <c r="AH52" s="176">
        <v>16.278489976319999</v>
      </c>
      <c r="AI52" s="176">
        <v>16.278489976319999</v>
      </c>
      <c r="AJ52" s="176">
        <v>16.278489976319999</v>
      </c>
      <c r="AK52" s="176">
        <v>16.278489976319999</v>
      </c>
      <c r="AL52" s="176">
        <v>16.278489976319999</v>
      </c>
      <c r="AM52" s="176">
        <v>16.278489976319999</v>
      </c>
      <c r="AN52" s="176">
        <v>16.278489976319999</v>
      </c>
      <c r="AO52" s="176">
        <v>16.278489976319999</v>
      </c>
      <c r="AP52" s="176">
        <v>16.278489976319999</v>
      </c>
      <c r="AQ52" s="176">
        <v>16.278489976319999</v>
      </c>
      <c r="AR52" s="176">
        <v>16.278489976319999</v>
      </c>
      <c r="AS52" s="176">
        <v>16.278489976319999</v>
      </c>
      <c r="AT52" s="176">
        <v>16.278489976319999</v>
      </c>
      <c r="AU52" s="176">
        <v>16.278489976319999</v>
      </c>
      <c r="AV52" s="176">
        <v>16.278489976319999</v>
      </c>
      <c r="AW52" s="176">
        <v>16.278489976319999</v>
      </c>
      <c r="AX52" s="176">
        <v>16.278489976319999</v>
      </c>
      <c r="AY52" s="176">
        <v>16.278489976319999</v>
      </c>
      <c r="AZ52" s="176">
        <v>16.278489976319999</v>
      </c>
    </row>
    <row r="53" spans="1:53" ht="18.75" customHeight="1" x14ac:dyDescent="0.25">
      <c r="A53" s="176" t="s">
        <v>452</v>
      </c>
      <c r="C53" s="176">
        <v>14.581088276662086</v>
      </c>
      <c r="D53" s="176">
        <v>15.018520924961948</v>
      </c>
      <c r="E53" s="176">
        <v>15.469076552710808</v>
      </c>
      <c r="F53" s="176">
        <v>15.933148849292133</v>
      </c>
      <c r="G53" s="176">
        <v>16.4111433147709</v>
      </c>
      <c r="H53" s="176">
        <v>16.903477614214026</v>
      </c>
      <c r="I53" s="176">
        <v>17.410581942640444</v>
      </c>
      <c r="J53" s="176">
        <v>17.932899400919656</v>
      </c>
      <c r="K53" s="176">
        <v>18.470886382947246</v>
      </c>
      <c r="L53" s="176">
        <v>19.025012974435665</v>
      </c>
      <c r="M53" s="177">
        <v>31.895231857886344</v>
      </c>
      <c r="N53" s="176">
        <v>32.852088813622935</v>
      </c>
      <c r="O53" s="176">
        <v>33.837651478031631</v>
      </c>
      <c r="P53" s="176">
        <v>34.852781022372575</v>
      </c>
      <c r="Q53" s="176">
        <v>35.898364453043754</v>
      </c>
      <c r="R53" s="176">
        <v>36.975315386635067</v>
      </c>
      <c r="S53" s="176">
        <v>38.084574848234119</v>
      </c>
      <c r="T53" s="176">
        <v>39.227112093681143</v>
      </c>
      <c r="U53" s="176">
        <v>40.403925456491585</v>
      </c>
      <c r="V53" s="176">
        <v>41.616043220186327</v>
      </c>
      <c r="W53" s="176">
        <v>59.393981683397953</v>
      </c>
      <c r="X53" s="176">
        <v>61.175801133899895</v>
      </c>
      <c r="Y53" s="176">
        <v>63.011075167916886</v>
      </c>
      <c r="Z53" s="176">
        <v>64.901407422954406</v>
      </c>
      <c r="AA53" s="176">
        <v>66.848449645643029</v>
      </c>
      <c r="AB53" s="176">
        <v>68.853903135012331</v>
      </c>
      <c r="AC53" s="176">
        <v>70.919520229062698</v>
      </c>
      <c r="AD53" s="176">
        <v>73.047105835934573</v>
      </c>
      <c r="AE53" s="176">
        <v>75.238519011012613</v>
      </c>
      <c r="AF53" s="176">
        <v>77.495674581342982</v>
      </c>
      <c r="AG53" s="176">
        <v>79.82054481878329</v>
      </c>
      <c r="AH53" s="176">
        <v>82.215161163346778</v>
      </c>
      <c r="AI53" s="176">
        <v>84.681615998247182</v>
      </c>
      <c r="AJ53" s="176">
        <v>87.222064478194596</v>
      </c>
      <c r="AK53" s="176">
        <v>89.838726412540453</v>
      </c>
      <c r="AL53" s="176">
        <v>92.533888204916678</v>
      </c>
      <c r="AM53" s="176">
        <v>95.309904851064161</v>
      </c>
      <c r="AN53" s="176">
        <v>98.169201996596101</v>
      </c>
      <c r="AO53" s="176">
        <v>101.11427805649399</v>
      </c>
      <c r="AP53" s="176">
        <v>104.14770639818882</v>
      </c>
      <c r="AQ53" s="176">
        <v>107.27213759013448</v>
      </c>
      <c r="AR53" s="176">
        <v>110.49030171783849</v>
      </c>
      <c r="AS53" s="176">
        <v>113.80501076937368</v>
      </c>
      <c r="AT53" s="176">
        <v>117.2191610924549</v>
      </c>
      <c r="AU53" s="176">
        <v>120.73573592522855</v>
      </c>
      <c r="AV53" s="176">
        <v>124.35780800298539</v>
      </c>
      <c r="AW53" s="176">
        <v>128.08854224307495</v>
      </c>
      <c r="AX53" s="176">
        <v>131.93119851036721</v>
      </c>
      <c r="AY53" s="176">
        <v>135.88913446567824</v>
      </c>
      <c r="AZ53" s="176">
        <v>139.9658084996486</v>
      </c>
    </row>
    <row r="55" spans="1:53" x14ac:dyDescent="0.25">
      <c r="M55" s="176"/>
    </row>
    <row r="56" spans="1:53" s="224" customFormat="1" ht="16.5" thickBot="1" x14ac:dyDescent="0.3">
      <c r="M56" s="225"/>
    </row>
    <row r="57" spans="1:53" ht="31.5" x14ac:dyDescent="0.25">
      <c r="A57" s="226" t="s">
        <v>271</v>
      </c>
      <c r="B57" s="214" t="str">
        <f>B47</f>
        <v>Год окончания строительства 2022</v>
      </c>
      <c r="C57" s="214">
        <f t="shared" ref="C57:BA57" si="3">C47</f>
        <v>2021</v>
      </c>
      <c r="D57" s="214">
        <f t="shared" si="3"/>
        <v>2022</v>
      </c>
      <c r="E57" s="214">
        <f t="shared" si="3"/>
        <v>2023</v>
      </c>
      <c r="F57" s="214">
        <f t="shared" si="3"/>
        <v>2024</v>
      </c>
      <c r="G57" s="214">
        <f t="shared" si="3"/>
        <v>2025</v>
      </c>
      <c r="H57" s="214">
        <f t="shared" si="3"/>
        <v>2026</v>
      </c>
      <c r="I57" s="214">
        <f t="shared" si="3"/>
        <v>2027</v>
      </c>
      <c r="J57" s="214">
        <f t="shared" si="3"/>
        <v>2028</v>
      </c>
      <c r="K57" s="214">
        <f t="shared" si="3"/>
        <v>2029</v>
      </c>
      <c r="L57" s="214">
        <f t="shared" si="3"/>
        <v>2030</v>
      </c>
      <c r="M57" s="227">
        <f t="shared" si="3"/>
        <v>2031</v>
      </c>
      <c r="N57" s="214">
        <f t="shared" si="3"/>
        <v>2032</v>
      </c>
      <c r="O57" s="214">
        <f t="shared" si="3"/>
        <v>2033</v>
      </c>
      <c r="P57" s="214">
        <f t="shared" si="3"/>
        <v>2034</v>
      </c>
      <c r="Q57" s="214">
        <f t="shared" si="3"/>
        <v>2035</v>
      </c>
      <c r="R57" s="214">
        <f t="shared" si="3"/>
        <v>2036</v>
      </c>
      <c r="S57" s="214">
        <f t="shared" si="3"/>
        <v>2037</v>
      </c>
      <c r="T57" s="214">
        <f t="shared" si="3"/>
        <v>2038</v>
      </c>
      <c r="U57" s="214">
        <f t="shared" si="3"/>
        <v>2039</v>
      </c>
      <c r="V57" s="214">
        <f t="shared" si="3"/>
        <v>2040</v>
      </c>
      <c r="W57" s="214">
        <f t="shared" si="3"/>
        <v>2041</v>
      </c>
      <c r="X57" s="214">
        <f t="shared" si="3"/>
        <v>2042</v>
      </c>
      <c r="Y57" s="214">
        <f t="shared" si="3"/>
        <v>2043</v>
      </c>
      <c r="Z57" s="214">
        <f t="shared" si="3"/>
        <v>2044</v>
      </c>
      <c r="AA57" s="214">
        <f t="shared" si="3"/>
        <v>2045</v>
      </c>
      <c r="AB57" s="214">
        <f t="shared" si="3"/>
        <v>2046</v>
      </c>
      <c r="AC57" s="214">
        <f t="shared" si="3"/>
        <v>2047</v>
      </c>
      <c r="AD57" s="214">
        <f t="shared" si="3"/>
        <v>2048</v>
      </c>
      <c r="AE57" s="214">
        <f t="shared" si="3"/>
        <v>2049</v>
      </c>
      <c r="AF57" s="214">
        <f t="shared" si="3"/>
        <v>2050</v>
      </c>
      <c r="AG57" s="214">
        <f t="shared" si="3"/>
        <v>2051</v>
      </c>
      <c r="AH57" s="214">
        <f t="shared" si="3"/>
        <v>2052</v>
      </c>
      <c r="AI57" s="214">
        <f t="shared" si="3"/>
        <v>2053</v>
      </c>
      <c r="AJ57" s="214">
        <f t="shared" si="3"/>
        <v>2054</v>
      </c>
      <c r="AK57" s="214">
        <f t="shared" si="3"/>
        <v>2055</v>
      </c>
      <c r="AL57" s="214">
        <f t="shared" si="3"/>
        <v>2056</v>
      </c>
      <c r="AM57" s="214">
        <f t="shared" si="3"/>
        <v>2057</v>
      </c>
      <c r="AN57" s="214">
        <f t="shared" si="3"/>
        <v>2058</v>
      </c>
      <c r="AO57" s="214">
        <f t="shared" si="3"/>
        <v>2059</v>
      </c>
      <c r="AP57" s="214">
        <f t="shared" si="3"/>
        <v>2060</v>
      </c>
      <c r="AQ57" s="214">
        <f t="shared" si="3"/>
        <v>2061</v>
      </c>
      <c r="AR57" s="214">
        <f t="shared" si="3"/>
        <v>2062</v>
      </c>
      <c r="AS57" s="214">
        <f t="shared" si="3"/>
        <v>2063</v>
      </c>
      <c r="AT57" s="214">
        <f t="shared" si="3"/>
        <v>2064</v>
      </c>
      <c r="AU57" s="214">
        <f t="shared" si="3"/>
        <v>2065</v>
      </c>
      <c r="AV57" s="214">
        <f t="shared" si="3"/>
        <v>2066</v>
      </c>
      <c r="AW57" s="214">
        <f t="shared" si="3"/>
        <v>2067</v>
      </c>
      <c r="AX57" s="214">
        <f t="shared" si="3"/>
        <v>2068</v>
      </c>
      <c r="AY57" s="214">
        <f t="shared" si="3"/>
        <v>2069</v>
      </c>
      <c r="AZ57" s="214">
        <f t="shared" si="3"/>
        <v>2070</v>
      </c>
      <c r="BA57" s="214">
        <f t="shared" si="3"/>
        <v>0</v>
      </c>
    </row>
    <row r="58" spans="1:53" x14ac:dyDescent="0.25">
      <c r="A58" s="228" t="s">
        <v>270</v>
      </c>
      <c r="B58" s="229">
        <v>0</v>
      </c>
      <c r="C58" s="229">
        <v>0</v>
      </c>
      <c r="D58" s="229">
        <v>0</v>
      </c>
      <c r="E58" s="229">
        <v>0</v>
      </c>
      <c r="F58" s="229">
        <v>0</v>
      </c>
      <c r="G58" s="229">
        <v>0</v>
      </c>
      <c r="H58" s="229">
        <v>0</v>
      </c>
      <c r="I58" s="229">
        <v>0</v>
      </c>
      <c r="J58" s="229">
        <v>0</v>
      </c>
      <c r="K58" s="229">
        <v>0</v>
      </c>
      <c r="L58" s="229">
        <v>0</v>
      </c>
      <c r="M58" s="230">
        <v>0</v>
      </c>
      <c r="N58" s="229">
        <v>0</v>
      </c>
      <c r="O58" s="229">
        <v>0</v>
      </c>
      <c r="P58" s="229">
        <v>0</v>
      </c>
      <c r="Q58" s="229">
        <v>0</v>
      </c>
      <c r="R58" s="229">
        <v>0</v>
      </c>
      <c r="S58" s="229">
        <v>0</v>
      </c>
      <c r="T58" s="229">
        <v>0</v>
      </c>
      <c r="U58" s="229">
        <v>0</v>
      </c>
      <c r="V58" s="229">
        <v>0</v>
      </c>
      <c r="W58" s="229">
        <v>0</v>
      </c>
      <c r="X58" s="229">
        <v>0</v>
      </c>
      <c r="Y58" s="229">
        <v>0</v>
      </c>
      <c r="Z58" s="229">
        <v>0</v>
      </c>
      <c r="AA58" s="229">
        <v>0</v>
      </c>
      <c r="AB58" s="229">
        <v>0</v>
      </c>
      <c r="AC58" s="229">
        <v>0</v>
      </c>
      <c r="AD58" s="229">
        <v>0</v>
      </c>
      <c r="AE58" s="229">
        <v>0</v>
      </c>
      <c r="AF58" s="229">
        <v>0</v>
      </c>
      <c r="AG58" s="229">
        <v>0</v>
      </c>
      <c r="AH58" s="229">
        <v>0</v>
      </c>
      <c r="AI58" s="229">
        <v>0</v>
      </c>
      <c r="AJ58" s="229">
        <v>0</v>
      </c>
      <c r="AK58" s="229">
        <v>0</v>
      </c>
      <c r="AL58" s="229">
        <v>0</v>
      </c>
      <c r="AM58" s="229">
        <v>0</v>
      </c>
      <c r="AN58" s="229">
        <v>0</v>
      </c>
      <c r="AO58" s="229">
        <v>0</v>
      </c>
      <c r="AP58" s="229">
        <v>0</v>
      </c>
      <c r="AQ58" s="229">
        <v>0</v>
      </c>
      <c r="AR58" s="229">
        <v>0</v>
      </c>
      <c r="AS58" s="229">
        <v>0</v>
      </c>
      <c r="AT58" s="229">
        <v>0</v>
      </c>
      <c r="AU58" s="229">
        <v>0</v>
      </c>
      <c r="AV58" s="229">
        <v>0</v>
      </c>
      <c r="AW58" s="229">
        <v>0</v>
      </c>
      <c r="AX58" s="229">
        <v>0</v>
      </c>
      <c r="AY58" s="229">
        <v>0</v>
      </c>
      <c r="AZ58" s="229">
        <v>0</v>
      </c>
      <c r="BA58" s="229">
        <v>0</v>
      </c>
    </row>
    <row r="59" spans="1:53" x14ac:dyDescent="0.25">
      <c r="A59" s="228" t="s">
        <v>269</v>
      </c>
      <c r="B59" s="229">
        <v>0</v>
      </c>
      <c r="C59" s="229">
        <v>0</v>
      </c>
      <c r="D59" s="229">
        <v>0</v>
      </c>
      <c r="E59" s="229">
        <v>0</v>
      </c>
      <c r="F59" s="229">
        <v>0</v>
      </c>
      <c r="G59" s="229">
        <v>0</v>
      </c>
      <c r="H59" s="229">
        <v>0</v>
      </c>
      <c r="I59" s="229">
        <v>0</v>
      </c>
      <c r="J59" s="229">
        <v>0</v>
      </c>
      <c r="K59" s="229">
        <v>0</v>
      </c>
      <c r="L59" s="229">
        <v>0</v>
      </c>
      <c r="M59" s="230">
        <v>0</v>
      </c>
      <c r="N59" s="229">
        <v>0</v>
      </c>
      <c r="O59" s="229">
        <v>0</v>
      </c>
      <c r="P59" s="229">
        <v>0</v>
      </c>
      <c r="Q59" s="229">
        <v>0</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0</v>
      </c>
      <c r="AV59" s="229">
        <v>0</v>
      </c>
      <c r="AW59" s="229">
        <v>0</v>
      </c>
      <c r="AX59" s="229">
        <v>0</v>
      </c>
      <c r="AY59" s="229">
        <v>0</v>
      </c>
      <c r="AZ59" s="229">
        <v>0</v>
      </c>
      <c r="BA59" s="229">
        <v>0</v>
      </c>
    </row>
    <row r="60" spans="1:53" x14ac:dyDescent="0.25">
      <c r="A60" s="218" t="s">
        <v>268</v>
      </c>
      <c r="B60" s="229">
        <v>0</v>
      </c>
      <c r="C60" s="229">
        <v>0</v>
      </c>
      <c r="D60" s="229">
        <v>0</v>
      </c>
      <c r="E60" s="229">
        <v>0</v>
      </c>
      <c r="F60" s="229">
        <v>0</v>
      </c>
      <c r="G60" s="229">
        <v>0</v>
      </c>
      <c r="H60" s="229">
        <v>0</v>
      </c>
      <c r="I60" s="229">
        <v>0</v>
      </c>
      <c r="J60" s="229">
        <v>0</v>
      </c>
      <c r="K60" s="229">
        <v>0</v>
      </c>
      <c r="L60" s="229">
        <v>0</v>
      </c>
      <c r="M60" s="230">
        <v>0</v>
      </c>
      <c r="N60" s="229">
        <v>0</v>
      </c>
      <c r="O60" s="229">
        <v>0</v>
      </c>
      <c r="P60" s="229">
        <v>0</v>
      </c>
      <c r="Q60" s="229">
        <v>0</v>
      </c>
      <c r="R60" s="229">
        <v>0</v>
      </c>
      <c r="S60" s="229">
        <v>0</v>
      </c>
      <c r="T60" s="229">
        <v>0</v>
      </c>
      <c r="U60" s="229">
        <v>0</v>
      </c>
      <c r="V60" s="229">
        <v>0</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c r="AZ60" s="229">
        <v>0</v>
      </c>
      <c r="BA60" s="229">
        <v>0</v>
      </c>
    </row>
    <row r="61" spans="1:53" ht="16.5" thickBot="1" x14ac:dyDescent="0.3">
      <c r="A61" s="221" t="s">
        <v>267</v>
      </c>
      <c r="B61" s="231">
        <v>0</v>
      </c>
      <c r="C61" s="231">
        <v>0</v>
      </c>
      <c r="D61" s="231">
        <v>0</v>
      </c>
      <c r="E61" s="231">
        <v>0</v>
      </c>
      <c r="F61" s="231">
        <v>0</v>
      </c>
      <c r="G61" s="231">
        <v>0</v>
      </c>
      <c r="H61" s="231">
        <v>0</v>
      </c>
      <c r="I61" s="231">
        <v>0</v>
      </c>
      <c r="J61" s="231">
        <v>0</v>
      </c>
      <c r="K61" s="231">
        <v>0</v>
      </c>
      <c r="L61" s="231">
        <v>0</v>
      </c>
      <c r="M61" s="232">
        <v>0</v>
      </c>
      <c r="N61" s="231">
        <v>0</v>
      </c>
      <c r="O61" s="231">
        <v>0</v>
      </c>
      <c r="P61" s="231">
        <v>0</v>
      </c>
      <c r="Q61" s="231">
        <v>0</v>
      </c>
      <c r="R61" s="231">
        <v>0</v>
      </c>
      <c r="S61" s="231">
        <v>0</v>
      </c>
      <c r="T61" s="231">
        <v>0</v>
      </c>
      <c r="U61" s="231">
        <v>0</v>
      </c>
      <c r="V61" s="231">
        <v>0</v>
      </c>
      <c r="W61" s="231">
        <v>0</v>
      </c>
      <c r="X61" s="231">
        <v>0</v>
      </c>
      <c r="Y61" s="231">
        <v>0</v>
      </c>
      <c r="Z61" s="231">
        <v>0</v>
      </c>
      <c r="AA61" s="231">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c r="BA61" s="231">
        <v>0</v>
      </c>
    </row>
    <row r="62" spans="1:53" ht="16.5" thickBot="1" x14ac:dyDescent="0.3">
      <c r="A62" s="233"/>
      <c r="B62" s="234"/>
      <c r="C62" s="234"/>
      <c r="D62" s="234"/>
      <c r="E62" s="234"/>
      <c r="F62" s="234"/>
      <c r="G62" s="234"/>
      <c r="H62" s="234"/>
      <c r="I62" s="234"/>
      <c r="J62" s="234"/>
      <c r="K62" s="234"/>
      <c r="L62" s="235"/>
      <c r="M62" s="236"/>
      <c r="N62" s="235"/>
      <c r="O62" s="235"/>
      <c r="P62" s="235"/>
      <c r="Q62" s="235"/>
      <c r="R62" s="235"/>
      <c r="S62" s="235"/>
      <c r="T62" s="235"/>
      <c r="U62" s="235"/>
      <c r="V62" s="235"/>
    </row>
    <row r="63" spans="1:53" s="195" customFormat="1" ht="31.5" x14ac:dyDescent="0.25">
      <c r="A63" s="226" t="s">
        <v>453</v>
      </c>
      <c r="B63" s="214" t="str">
        <f>B47</f>
        <v>Год окончания строительства 2022</v>
      </c>
      <c r="C63" s="214">
        <f t="shared" ref="C63:BA63" si="4">C47</f>
        <v>2021</v>
      </c>
      <c r="D63" s="214">
        <f t="shared" si="4"/>
        <v>2022</v>
      </c>
      <c r="E63" s="214">
        <f t="shared" si="4"/>
        <v>2023</v>
      </c>
      <c r="F63" s="214">
        <f t="shared" si="4"/>
        <v>2024</v>
      </c>
      <c r="G63" s="214">
        <f t="shared" si="4"/>
        <v>2025</v>
      </c>
      <c r="H63" s="214">
        <f t="shared" si="4"/>
        <v>2026</v>
      </c>
      <c r="I63" s="214">
        <f t="shared" si="4"/>
        <v>2027</v>
      </c>
      <c r="J63" s="214">
        <f t="shared" si="4"/>
        <v>2028</v>
      </c>
      <c r="K63" s="214">
        <f t="shared" si="4"/>
        <v>2029</v>
      </c>
      <c r="L63" s="214">
        <f t="shared" si="4"/>
        <v>2030</v>
      </c>
      <c r="M63" s="227">
        <f t="shared" si="4"/>
        <v>2031</v>
      </c>
      <c r="N63" s="214">
        <f t="shared" si="4"/>
        <v>2032</v>
      </c>
      <c r="O63" s="214">
        <f t="shared" si="4"/>
        <v>2033</v>
      </c>
      <c r="P63" s="214">
        <f t="shared" si="4"/>
        <v>2034</v>
      </c>
      <c r="Q63" s="214">
        <f t="shared" si="4"/>
        <v>2035</v>
      </c>
      <c r="R63" s="214">
        <f t="shared" si="4"/>
        <v>2036</v>
      </c>
      <c r="S63" s="214">
        <f t="shared" si="4"/>
        <v>2037</v>
      </c>
      <c r="T63" s="214">
        <f t="shared" si="4"/>
        <v>2038</v>
      </c>
      <c r="U63" s="214">
        <f t="shared" si="4"/>
        <v>2039</v>
      </c>
      <c r="V63" s="214">
        <f t="shared" si="4"/>
        <v>2040</v>
      </c>
      <c r="W63" s="214">
        <f t="shared" si="4"/>
        <v>2041</v>
      </c>
      <c r="X63" s="214">
        <f t="shared" si="4"/>
        <v>2042</v>
      </c>
      <c r="Y63" s="214">
        <f t="shared" si="4"/>
        <v>2043</v>
      </c>
      <c r="Z63" s="214">
        <f t="shared" si="4"/>
        <v>2044</v>
      </c>
      <c r="AA63" s="214">
        <f t="shared" si="4"/>
        <v>2045</v>
      </c>
      <c r="AB63" s="214">
        <f t="shared" si="4"/>
        <v>2046</v>
      </c>
      <c r="AC63" s="214">
        <f t="shared" si="4"/>
        <v>2047</v>
      </c>
      <c r="AD63" s="214">
        <f t="shared" si="4"/>
        <v>2048</v>
      </c>
      <c r="AE63" s="214">
        <f t="shared" si="4"/>
        <v>2049</v>
      </c>
      <c r="AF63" s="214">
        <f t="shared" si="4"/>
        <v>2050</v>
      </c>
      <c r="AG63" s="214">
        <f t="shared" si="4"/>
        <v>2051</v>
      </c>
      <c r="AH63" s="214">
        <f t="shared" si="4"/>
        <v>2052</v>
      </c>
      <c r="AI63" s="214">
        <f t="shared" si="4"/>
        <v>2053</v>
      </c>
      <c r="AJ63" s="214">
        <f t="shared" si="4"/>
        <v>2054</v>
      </c>
      <c r="AK63" s="214">
        <f t="shared" si="4"/>
        <v>2055</v>
      </c>
      <c r="AL63" s="214">
        <f t="shared" si="4"/>
        <v>2056</v>
      </c>
      <c r="AM63" s="214">
        <f t="shared" si="4"/>
        <v>2057</v>
      </c>
      <c r="AN63" s="214">
        <f t="shared" si="4"/>
        <v>2058</v>
      </c>
      <c r="AO63" s="214">
        <f t="shared" si="4"/>
        <v>2059</v>
      </c>
      <c r="AP63" s="214">
        <f t="shared" si="4"/>
        <v>2060</v>
      </c>
      <c r="AQ63" s="214">
        <f t="shared" si="4"/>
        <v>2061</v>
      </c>
      <c r="AR63" s="214">
        <f t="shared" si="4"/>
        <v>2062</v>
      </c>
      <c r="AS63" s="214">
        <f t="shared" si="4"/>
        <v>2063</v>
      </c>
      <c r="AT63" s="214">
        <f t="shared" si="4"/>
        <v>2064</v>
      </c>
      <c r="AU63" s="214">
        <f t="shared" si="4"/>
        <v>2065</v>
      </c>
      <c r="AV63" s="214">
        <f t="shared" si="4"/>
        <v>2066</v>
      </c>
      <c r="AW63" s="214">
        <f t="shared" si="4"/>
        <v>2067</v>
      </c>
      <c r="AX63" s="214">
        <f t="shared" si="4"/>
        <v>2068</v>
      </c>
      <c r="AY63" s="214">
        <f t="shared" si="4"/>
        <v>2069</v>
      </c>
      <c r="AZ63" s="214">
        <f t="shared" si="4"/>
        <v>2070</v>
      </c>
      <c r="BA63" s="214">
        <f t="shared" si="4"/>
        <v>0</v>
      </c>
    </row>
    <row r="64" spans="1:53" s="179" customFormat="1" ht="14.25" x14ac:dyDescent="0.25">
      <c r="A64" s="237" t="s">
        <v>266</v>
      </c>
      <c r="B64" s="238">
        <f t="shared" ref="B64:BA64" si="5">B50*$B$28</f>
        <v>0</v>
      </c>
      <c r="C64" s="238">
        <f t="shared" si="5"/>
        <v>5309946.3140844423</v>
      </c>
      <c r="D64" s="238">
        <f t="shared" si="5"/>
        <v>5469244.7035069764</v>
      </c>
      <c r="E64" s="238">
        <f t="shared" si="5"/>
        <v>5633322.044612186</v>
      </c>
      <c r="F64" s="238">
        <f t="shared" si="5"/>
        <v>5802321.7059505517</v>
      </c>
      <c r="G64" s="238">
        <f t="shared" si="5"/>
        <v>5976391.35712907</v>
      </c>
      <c r="H64" s="238">
        <f t="shared" si="5"/>
        <v>6155683.0978429411</v>
      </c>
      <c r="I64" s="238">
        <f t="shared" si="5"/>
        <v>6340353.5907782288</v>
      </c>
      <c r="J64" s="238">
        <f t="shared" si="5"/>
        <v>6530564.1985015748</v>
      </c>
      <c r="K64" s="238">
        <f t="shared" si="5"/>
        <v>6726481.1244566217</v>
      </c>
      <c r="L64" s="238">
        <f t="shared" si="5"/>
        <v>6928275.5581903215</v>
      </c>
      <c r="M64" s="239">
        <f t="shared" si="5"/>
        <v>7734593.7255374389</v>
      </c>
      <c r="N64" s="238">
        <f t="shared" si="5"/>
        <v>7966631.5373035623</v>
      </c>
      <c r="O64" s="238">
        <f t="shared" si="5"/>
        <v>8205630.4834226724</v>
      </c>
      <c r="P64" s="238">
        <f t="shared" si="5"/>
        <v>8451799.397925349</v>
      </c>
      <c r="Q64" s="238">
        <f t="shared" si="5"/>
        <v>8705353.3798631113</v>
      </c>
      <c r="R64" s="238">
        <f t="shared" si="5"/>
        <v>8966513.9812590033</v>
      </c>
      <c r="S64" s="238">
        <f t="shared" si="5"/>
        <v>9235509.4006967749</v>
      </c>
      <c r="T64" s="238">
        <f t="shared" si="5"/>
        <v>9512574.6827176791</v>
      </c>
      <c r="U64" s="238">
        <f t="shared" si="5"/>
        <v>9797951.9231992103</v>
      </c>
      <c r="V64" s="238">
        <f t="shared" si="5"/>
        <v>10091890.480895184</v>
      </c>
      <c r="W64" s="238">
        <f t="shared" si="5"/>
        <v>10789906.672483964</v>
      </c>
      <c r="X64" s="238">
        <f t="shared" si="5"/>
        <v>11113603.872658484</v>
      </c>
      <c r="Y64" s="238">
        <f t="shared" si="5"/>
        <v>11447011.988838237</v>
      </c>
      <c r="Z64" s="238">
        <f t="shared" si="5"/>
        <v>11790422.348503385</v>
      </c>
      <c r="AA64" s="238">
        <f t="shared" si="5"/>
        <v>12144135.018958485</v>
      </c>
      <c r="AB64" s="238">
        <f t="shared" si="5"/>
        <v>12508459.069527242</v>
      </c>
      <c r="AC64" s="238">
        <f t="shared" si="5"/>
        <v>12883712.841613058</v>
      </c>
      <c r="AD64" s="238">
        <f t="shared" si="5"/>
        <v>13270224.226861451</v>
      </c>
      <c r="AE64" s="238">
        <f t="shared" si="5"/>
        <v>13668330.953667292</v>
      </c>
      <c r="AF64" s="238">
        <f t="shared" si="5"/>
        <v>14078380.88227731</v>
      </c>
      <c r="AG64" s="238">
        <f t="shared" si="5"/>
        <v>14500732.308745632</v>
      </c>
      <c r="AH64" s="238">
        <f t="shared" si="5"/>
        <v>14935754.278008001</v>
      </c>
      <c r="AI64" s="238">
        <f t="shared" si="5"/>
        <v>15383826.906348241</v>
      </c>
      <c r="AJ64" s="238">
        <f t="shared" si="5"/>
        <v>15845341.713538688</v>
      </c>
      <c r="AK64" s="238">
        <f t="shared" si="5"/>
        <v>16320701.964944851</v>
      </c>
      <c r="AL64" s="238">
        <f t="shared" si="5"/>
        <v>16810323.023893196</v>
      </c>
      <c r="AM64" s="238">
        <f t="shared" si="5"/>
        <v>17314632.714609992</v>
      </c>
      <c r="AN64" s="238">
        <f t="shared" si="5"/>
        <v>17834071.696048293</v>
      </c>
      <c r="AO64" s="238">
        <f t="shared" si="5"/>
        <v>18369093.846929744</v>
      </c>
      <c r="AP64" s="238">
        <f t="shared" si="5"/>
        <v>18920166.662337638</v>
      </c>
      <c r="AQ64" s="238">
        <f t="shared" si="5"/>
        <v>19487771.662207764</v>
      </c>
      <c r="AR64" s="238">
        <f t="shared" si="5"/>
        <v>20072404.812073998</v>
      </c>
      <c r="AS64" s="238">
        <f t="shared" si="5"/>
        <v>20674576.956436224</v>
      </c>
      <c r="AT64" s="238">
        <f t="shared" si="5"/>
        <v>21294814.265129309</v>
      </c>
      <c r="AU64" s="238">
        <f t="shared" si="5"/>
        <v>21933658.693083186</v>
      </c>
      <c r="AV64" s="238">
        <f t="shared" si="5"/>
        <v>22591668.453875683</v>
      </c>
      <c r="AW64" s="238">
        <f t="shared" si="5"/>
        <v>23269418.507491954</v>
      </c>
      <c r="AX64" s="238">
        <f t="shared" si="5"/>
        <v>23967501.062716719</v>
      </c>
      <c r="AY64" s="238">
        <f t="shared" si="5"/>
        <v>24686526.094598215</v>
      </c>
      <c r="AZ64" s="238">
        <f t="shared" si="5"/>
        <v>25427121.877436161</v>
      </c>
      <c r="BA64" s="238">
        <f t="shared" si="5"/>
        <v>0</v>
      </c>
    </row>
    <row r="65" spans="1:53" x14ac:dyDescent="0.25">
      <c r="A65" s="228" t="s">
        <v>265</v>
      </c>
      <c r="B65" s="240">
        <f t="shared" ref="B65:AZ65" si="6">SUM(B66:B71)</f>
        <v>0</v>
      </c>
      <c r="C65" s="240">
        <f t="shared" si="6"/>
        <v>-167236.2563756184</v>
      </c>
      <c r="D65" s="240">
        <f t="shared" si="6"/>
        <v>-166068.52098253497</v>
      </c>
      <c r="E65" s="240">
        <f t="shared" si="6"/>
        <v>-164911.72140565899</v>
      </c>
      <c r="F65" s="240">
        <f t="shared" si="6"/>
        <v>-163766.18571947675</v>
      </c>
      <c r="G65" s="240">
        <f t="shared" si="6"/>
        <v>-162632.25184070907</v>
      </c>
      <c r="H65" s="240">
        <f t="shared" si="6"/>
        <v>-161510.26782357835</v>
      </c>
      <c r="I65" s="240">
        <f t="shared" si="6"/>
        <v>-163791.9442423337</v>
      </c>
      <c r="J65" s="240">
        <f t="shared" si="6"/>
        <v>-162694.9461908997</v>
      </c>
      <c r="K65" s="240">
        <f t="shared" si="6"/>
        <v>-161611.00607592269</v>
      </c>
      <c r="L65" s="240">
        <f t="shared" si="6"/>
        <v>-160540.51563549638</v>
      </c>
      <c r="M65" s="241">
        <f t="shared" si="6"/>
        <v>-169733.43543837196</v>
      </c>
      <c r="N65" s="240">
        <f t="shared" si="6"/>
        <v>-168998.55363481911</v>
      </c>
      <c r="O65" s="240">
        <f t="shared" si="6"/>
        <v>-171678.94533355965</v>
      </c>
      <c r="P65" s="240">
        <f t="shared" si="6"/>
        <v>-170992.62402051047</v>
      </c>
      <c r="Q65" s="240">
        <f t="shared" si="6"/>
        <v>-170331.6809460698</v>
      </c>
      <c r="R65" s="240">
        <f t="shared" si="6"/>
        <v>-169696.87745739587</v>
      </c>
      <c r="S65" s="240">
        <f t="shared" si="6"/>
        <v>-169088.99774206174</v>
      </c>
      <c r="T65" s="240">
        <f t="shared" si="6"/>
        <v>-168508.8495132676</v>
      </c>
      <c r="U65" s="240">
        <f t="shared" si="6"/>
        <v>-171348.61679400963</v>
      </c>
      <c r="V65" s="240">
        <f t="shared" si="6"/>
        <v>-170826.45233042192</v>
      </c>
      <c r="W65" s="240">
        <f t="shared" si="6"/>
        <v>-184109.13844976493</v>
      </c>
      <c r="X65" s="240">
        <f t="shared" si="6"/>
        <v>-184061.7253918499</v>
      </c>
      <c r="Y65" s="240">
        <f t="shared" si="6"/>
        <v>-184058.85782019739</v>
      </c>
      <c r="Z65" s="240">
        <f t="shared" si="6"/>
        <v>-184101.87209939532</v>
      </c>
      <c r="AA65" s="240">
        <f t="shared" si="6"/>
        <v>-184192.14468496916</v>
      </c>
      <c r="AB65" s="240">
        <f t="shared" si="6"/>
        <v>-184331.09332611025</v>
      </c>
      <c r="AC65" s="240">
        <f t="shared" si="6"/>
        <v>-184520.17830448557</v>
      </c>
      <c r="AD65" s="240">
        <f t="shared" si="6"/>
        <v>-184760.90371021215</v>
      </c>
      <c r="AE65" s="240">
        <f t="shared" si="6"/>
        <v>-185054.8187561105</v>
      </c>
      <c r="AF65" s="240">
        <f t="shared" si="6"/>
        <v>-185403.51913138578</v>
      </c>
      <c r="AG65" s="240">
        <f t="shared" si="6"/>
        <v>-185808.64839591942</v>
      </c>
      <c r="AH65" s="240">
        <f t="shared" si="6"/>
        <v>-186271.89941638897</v>
      </c>
      <c r="AI65" s="240">
        <f t="shared" si="6"/>
        <v>-186795.01584547263</v>
      </c>
      <c r="AJ65" s="240">
        <f t="shared" si="6"/>
        <v>-187379.79364542884</v>
      </c>
      <c r="AK65" s="240">
        <f t="shared" si="6"/>
        <v>-188028.0826573837</v>
      </c>
      <c r="AL65" s="240">
        <f t="shared" si="6"/>
        <v>-188741.78821769723</v>
      </c>
      <c r="AM65" s="240">
        <f t="shared" si="6"/>
        <v>-189522.87282282015</v>
      </c>
      <c r="AN65" s="240">
        <f t="shared" si="6"/>
        <v>-190373.35784409678</v>
      </c>
      <c r="AO65" s="240">
        <f t="shared" si="6"/>
        <v>-191295.32529401168</v>
      </c>
      <c r="AP65" s="240">
        <f t="shared" si="6"/>
        <v>-192290.91964542403</v>
      </c>
      <c r="AQ65" s="240">
        <f t="shared" si="6"/>
        <v>-193362.34970537876</v>
      </c>
      <c r="AR65" s="240">
        <f t="shared" si="6"/>
        <v>-194511.8905451321</v>
      </c>
      <c r="AS65" s="240">
        <f t="shared" si="6"/>
        <v>-195741.88548807811</v>
      </c>
      <c r="AT65" s="240">
        <f t="shared" si="6"/>
        <v>-197054.74815731245</v>
      </c>
      <c r="AU65" s="240">
        <f t="shared" si="6"/>
        <v>-198452.96458462384</v>
      </c>
      <c r="AV65" s="240">
        <f t="shared" si="6"/>
        <v>-199939.09538275452</v>
      </c>
      <c r="AW65" s="240">
        <f t="shared" si="6"/>
        <v>-201515.77798282917</v>
      </c>
      <c r="AX65" s="240">
        <f t="shared" si="6"/>
        <v>-203185.72893890608</v>
      </c>
      <c r="AY65" s="240">
        <f t="shared" si="6"/>
        <v>-204951.74630166526</v>
      </c>
      <c r="AZ65" s="240">
        <f t="shared" si="6"/>
        <v>-206816.71206330723</v>
      </c>
      <c r="BA65" s="240">
        <f t="shared" ref="BA65" si="7">SUM(BA66:BA71)</f>
        <v>-75080.867400000061</v>
      </c>
    </row>
    <row r="66" spans="1:53" x14ac:dyDescent="0.25">
      <c r="A66" s="242" t="s">
        <v>264</v>
      </c>
      <c r="B66" s="240">
        <f>-B52*1000/1.2</f>
        <v>0</v>
      </c>
      <c r="C66" s="240">
        <f t="shared" ref="C66:BA67" si="8">-C52*1000/1.2</f>
        <v>-3391.3520783999998</v>
      </c>
      <c r="D66" s="240">
        <f t="shared" si="8"/>
        <v>-3391.3520783999998</v>
      </c>
      <c r="E66" s="240">
        <f t="shared" si="8"/>
        <v>-3391.3520783999998</v>
      </c>
      <c r="F66" s="240">
        <f t="shared" si="8"/>
        <v>-3391.3520783999998</v>
      </c>
      <c r="G66" s="240">
        <f t="shared" si="8"/>
        <v>-3391.3520783999998</v>
      </c>
      <c r="H66" s="240">
        <f t="shared" si="8"/>
        <v>-3391.3520783999998</v>
      </c>
      <c r="I66" s="240">
        <f t="shared" si="8"/>
        <v>-6782.7041567999995</v>
      </c>
      <c r="J66" s="240">
        <f t="shared" si="8"/>
        <v>-6782.7041567999995</v>
      </c>
      <c r="K66" s="240">
        <f t="shared" si="8"/>
        <v>-6782.7041567999995</v>
      </c>
      <c r="L66" s="240">
        <f t="shared" si="8"/>
        <v>-6782.7041567999995</v>
      </c>
      <c r="M66" s="240">
        <f t="shared" si="8"/>
        <v>-6782.7041567999995</v>
      </c>
      <c r="N66" s="240">
        <f t="shared" si="8"/>
        <v>-6782.7041567999995</v>
      </c>
      <c r="O66" s="240">
        <f t="shared" si="8"/>
        <v>-10174.056235200003</v>
      </c>
      <c r="P66" s="240">
        <f t="shared" si="8"/>
        <v>-10174.056235200003</v>
      </c>
      <c r="Q66" s="240">
        <f t="shared" si="8"/>
        <v>-10174.056235200003</v>
      </c>
      <c r="R66" s="240">
        <f t="shared" si="8"/>
        <v>-10174.056235200003</v>
      </c>
      <c r="S66" s="240">
        <f t="shared" si="8"/>
        <v>-10174.056235200003</v>
      </c>
      <c r="T66" s="240">
        <f t="shared" si="8"/>
        <v>-10174.056235200003</v>
      </c>
      <c r="U66" s="240">
        <f t="shared" si="8"/>
        <v>-13565.408313599999</v>
      </c>
      <c r="V66" s="240">
        <f t="shared" si="8"/>
        <v>-13565.408313599999</v>
      </c>
      <c r="W66" s="240">
        <f t="shared" si="8"/>
        <v>-13565.408313599999</v>
      </c>
      <c r="X66" s="240">
        <f t="shared" si="8"/>
        <v>-13565.408313599999</v>
      </c>
      <c r="Y66" s="240">
        <f t="shared" si="8"/>
        <v>-13565.408313599999</v>
      </c>
      <c r="Z66" s="240">
        <f t="shared" si="8"/>
        <v>-13565.408313599999</v>
      </c>
      <c r="AA66" s="240">
        <f t="shared" si="8"/>
        <v>-13565.408313599999</v>
      </c>
      <c r="AB66" s="240">
        <f t="shared" si="8"/>
        <v>-13565.408313599999</v>
      </c>
      <c r="AC66" s="240">
        <f t="shared" si="8"/>
        <v>-13565.408313599999</v>
      </c>
      <c r="AD66" s="240">
        <f t="shared" si="8"/>
        <v>-13565.408313599999</v>
      </c>
      <c r="AE66" s="240">
        <f t="shared" si="8"/>
        <v>-13565.408313599999</v>
      </c>
      <c r="AF66" s="240">
        <f t="shared" si="8"/>
        <v>-13565.408313599999</v>
      </c>
      <c r="AG66" s="240">
        <f t="shared" si="8"/>
        <v>-13565.408313599999</v>
      </c>
      <c r="AH66" s="240">
        <f t="shared" si="8"/>
        <v>-13565.408313599999</v>
      </c>
      <c r="AI66" s="240">
        <f t="shared" si="8"/>
        <v>-13565.408313599999</v>
      </c>
      <c r="AJ66" s="240">
        <f t="shared" si="8"/>
        <v>-13565.408313599999</v>
      </c>
      <c r="AK66" s="240">
        <f t="shared" si="8"/>
        <v>-13565.408313599999</v>
      </c>
      <c r="AL66" s="240">
        <f t="shared" si="8"/>
        <v>-13565.408313599999</v>
      </c>
      <c r="AM66" s="240">
        <f t="shared" si="8"/>
        <v>-13565.408313599999</v>
      </c>
      <c r="AN66" s="240">
        <f t="shared" si="8"/>
        <v>-13565.408313599999</v>
      </c>
      <c r="AO66" s="240">
        <f t="shared" si="8"/>
        <v>-13565.408313599999</v>
      </c>
      <c r="AP66" s="240">
        <f t="shared" si="8"/>
        <v>-13565.408313599999</v>
      </c>
      <c r="AQ66" s="240">
        <f t="shared" si="8"/>
        <v>-13565.408313599999</v>
      </c>
      <c r="AR66" s="240">
        <f t="shared" si="8"/>
        <v>-13565.408313599999</v>
      </c>
      <c r="AS66" s="240">
        <f t="shared" si="8"/>
        <v>-13565.408313599999</v>
      </c>
      <c r="AT66" s="240">
        <f t="shared" si="8"/>
        <v>-13565.408313599999</v>
      </c>
      <c r="AU66" s="240">
        <f t="shared" si="8"/>
        <v>-13565.408313599999</v>
      </c>
      <c r="AV66" s="240">
        <f t="shared" si="8"/>
        <v>-13565.408313599999</v>
      </c>
      <c r="AW66" s="240">
        <f t="shared" si="8"/>
        <v>-13565.408313599999</v>
      </c>
      <c r="AX66" s="240">
        <f t="shared" si="8"/>
        <v>-13565.408313599999</v>
      </c>
      <c r="AY66" s="240">
        <f t="shared" si="8"/>
        <v>-13565.408313599999</v>
      </c>
      <c r="AZ66" s="240">
        <f t="shared" si="8"/>
        <v>-13565.408313599999</v>
      </c>
      <c r="BA66" s="240">
        <f t="shared" si="8"/>
        <v>0</v>
      </c>
    </row>
    <row r="67" spans="1:53" x14ac:dyDescent="0.25">
      <c r="A67" s="242" t="str">
        <f>A32</f>
        <v>Прочие расходы при эксплуатации объекта, руб. без НДС</v>
      </c>
      <c r="B67" s="240">
        <f>-B53*1000/1.2</f>
        <v>0</v>
      </c>
      <c r="C67" s="240">
        <f t="shared" si="8"/>
        <v>-12150.906897218407</v>
      </c>
      <c r="D67" s="240">
        <f t="shared" si="8"/>
        <v>-12515.434104134956</v>
      </c>
      <c r="E67" s="240">
        <f t="shared" si="8"/>
        <v>-12890.897127259008</v>
      </c>
      <c r="F67" s="240">
        <f t="shared" si="8"/>
        <v>-13277.624041076777</v>
      </c>
      <c r="G67" s="240">
        <f t="shared" si="8"/>
        <v>-13675.952762309083</v>
      </c>
      <c r="H67" s="240">
        <f t="shared" si="8"/>
        <v>-14086.231345178356</v>
      </c>
      <c r="I67" s="240">
        <f t="shared" si="8"/>
        <v>-14508.818285533705</v>
      </c>
      <c r="J67" s="240">
        <f t="shared" si="8"/>
        <v>-14944.082834099712</v>
      </c>
      <c r="K67" s="240">
        <f t="shared" si="8"/>
        <v>-15392.405319122707</v>
      </c>
      <c r="L67" s="240">
        <f t="shared" si="8"/>
        <v>-15854.177478696387</v>
      </c>
      <c r="M67" s="240">
        <f t="shared" si="8"/>
        <v>-26579.359881571956</v>
      </c>
      <c r="N67" s="240">
        <f t="shared" si="8"/>
        <v>-27376.740678019112</v>
      </c>
      <c r="O67" s="240">
        <f t="shared" si="8"/>
        <v>-28198.04289835969</v>
      </c>
      <c r="P67" s="240">
        <f t="shared" si="8"/>
        <v>-29043.984185310481</v>
      </c>
      <c r="Q67" s="240">
        <f t="shared" si="8"/>
        <v>-29915.303710869794</v>
      </c>
      <c r="R67" s="240">
        <f t="shared" si="8"/>
        <v>-30812.762822195891</v>
      </c>
      <c r="S67" s="240">
        <f t="shared" si="8"/>
        <v>-31737.145706861771</v>
      </c>
      <c r="T67" s="240">
        <f t="shared" si="8"/>
        <v>-32689.260078067618</v>
      </c>
      <c r="U67" s="240">
        <f t="shared" si="8"/>
        <v>-33669.937880409656</v>
      </c>
      <c r="V67" s="240">
        <f t="shared" si="8"/>
        <v>-34680.036016821941</v>
      </c>
      <c r="W67" s="240">
        <f t="shared" si="8"/>
        <v>-49494.984736164966</v>
      </c>
      <c r="X67" s="240">
        <f t="shared" si="8"/>
        <v>-50979.834278249917</v>
      </c>
      <c r="Y67" s="240">
        <f t="shared" si="8"/>
        <v>-52509.229306597401</v>
      </c>
      <c r="Z67" s="240">
        <f t="shared" si="8"/>
        <v>-54084.506185795341</v>
      </c>
      <c r="AA67" s="240">
        <f t="shared" si="8"/>
        <v>-55707.041371369196</v>
      </c>
      <c r="AB67" s="240">
        <f t="shared" si="8"/>
        <v>-57378.252612510274</v>
      </c>
      <c r="AC67" s="240">
        <f t="shared" si="8"/>
        <v>-59099.600190885576</v>
      </c>
      <c r="AD67" s="240">
        <f t="shared" si="8"/>
        <v>-60872.588196612152</v>
      </c>
      <c r="AE67" s="240">
        <f t="shared" si="8"/>
        <v>-62698.765842510511</v>
      </c>
      <c r="AF67" s="240">
        <f t="shared" si="8"/>
        <v>-64579.728817785828</v>
      </c>
      <c r="AG67" s="240">
        <f t="shared" si="8"/>
        <v>-66517.120682319422</v>
      </c>
      <c r="AH67" s="240">
        <f t="shared" si="8"/>
        <v>-68512.634302788996</v>
      </c>
      <c r="AI67" s="240">
        <f t="shared" si="8"/>
        <v>-70568.013331872658</v>
      </c>
      <c r="AJ67" s="240">
        <f t="shared" si="8"/>
        <v>-72685.053731828841</v>
      </c>
      <c r="AK67" s="240">
        <f t="shared" si="8"/>
        <v>-74865.605343783711</v>
      </c>
      <c r="AL67" s="240">
        <f t="shared" si="8"/>
        <v>-77111.573504097236</v>
      </c>
      <c r="AM67" s="240">
        <f t="shared" si="8"/>
        <v>-79424.92070922014</v>
      </c>
      <c r="AN67" s="240">
        <f t="shared" si="8"/>
        <v>-81807.668330496759</v>
      </c>
      <c r="AO67" s="240">
        <f t="shared" si="8"/>
        <v>-84261.898380411658</v>
      </c>
      <c r="AP67" s="240">
        <f t="shared" si="8"/>
        <v>-86789.755331824024</v>
      </c>
      <c r="AQ67" s="240">
        <f t="shared" si="8"/>
        <v>-89393.447991778725</v>
      </c>
      <c r="AR67" s="240">
        <f t="shared" si="8"/>
        <v>-92075.251431532073</v>
      </c>
      <c r="AS67" s="240">
        <f t="shared" si="8"/>
        <v>-94837.508974478071</v>
      </c>
      <c r="AT67" s="240">
        <f t="shared" si="8"/>
        <v>-97682.634243712426</v>
      </c>
      <c r="AU67" s="240">
        <f t="shared" si="8"/>
        <v>-100613.1132710238</v>
      </c>
      <c r="AV67" s="240">
        <f t="shared" si="8"/>
        <v>-103631.50666915449</v>
      </c>
      <c r="AW67" s="240">
        <f t="shared" si="8"/>
        <v>-106740.45186922913</v>
      </c>
      <c r="AX67" s="240">
        <f t="shared" si="8"/>
        <v>-109942.66542530603</v>
      </c>
      <c r="AY67" s="240">
        <f t="shared" si="8"/>
        <v>-113240.94538806521</v>
      </c>
      <c r="AZ67" s="240">
        <f t="shared" si="8"/>
        <v>-116638.17374970719</v>
      </c>
      <c r="BA67" s="240">
        <f t="shared" si="8"/>
        <v>0</v>
      </c>
    </row>
    <row r="68" spans="1:53" x14ac:dyDescent="0.25">
      <c r="A68" s="242" t="s">
        <v>446</v>
      </c>
      <c r="B68" s="240"/>
      <c r="C68" s="240"/>
      <c r="D68" s="240"/>
      <c r="E68" s="240"/>
      <c r="F68" s="240"/>
      <c r="G68" s="240"/>
      <c r="H68" s="240"/>
      <c r="I68" s="240"/>
      <c r="J68" s="240"/>
      <c r="K68" s="240"/>
      <c r="L68" s="240"/>
      <c r="M68" s="241"/>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c r="AZ68" s="240"/>
      <c r="BA68" s="240"/>
    </row>
    <row r="69" spans="1:53" x14ac:dyDescent="0.25">
      <c r="A69" s="242" t="s">
        <v>446</v>
      </c>
      <c r="B69" s="240">
        <f t="shared" ref="B69:BA69" si="9">-$B$37*(1+B$49)*$B$28*365</f>
        <v>0</v>
      </c>
      <c r="C69" s="240">
        <f t="shared" si="9"/>
        <v>0</v>
      </c>
      <c r="D69" s="240">
        <f t="shared" si="9"/>
        <v>0</v>
      </c>
      <c r="E69" s="240">
        <f t="shared" si="9"/>
        <v>0</v>
      </c>
      <c r="F69" s="240">
        <f t="shared" si="9"/>
        <v>0</v>
      </c>
      <c r="G69" s="240">
        <f t="shared" si="9"/>
        <v>0</v>
      </c>
      <c r="H69" s="240">
        <f t="shared" si="9"/>
        <v>0</v>
      </c>
      <c r="I69" s="240">
        <f t="shared" si="9"/>
        <v>0</v>
      </c>
      <c r="J69" s="240">
        <f t="shared" si="9"/>
        <v>0</v>
      </c>
      <c r="K69" s="240">
        <f t="shared" si="9"/>
        <v>0</v>
      </c>
      <c r="L69" s="240">
        <f t="shared" si="9"/>
        <v>0</v>
      </c>
      <c r="M69" s="241">
        <f t="shared" si="9"/>
        <v>0</v>
      </c>
      <c r="N69" s="240">
        <f t="shared" si="9"/>
        <v>0</v>
      </c>
      <c r="O69" s="240">
        <f t="shared" si="9"/>
        <v>0</v>
      </c>
      <c r="P69" s="240">
        <f t="shared" si="9"/>
        <v>0</v>
      </c>
      <c r="Q69" s="240">
        <f t="shared" si="9"/>
        <v>0</v>
      </c>
      <c r="R69" s="240">
        <f t="shared" si="9"/>
        <v>0</v>
      </c>
      <c r="S69" s="240">
        <f t="shared" si="9"/>
        <v>0</v>
      </c>
      <c r="T69" s="240">
        <f t="shared" si="9"/>
        <v>0</v>
      </c>
      <c r="U69" s="240">
        <f t="shared" si="9"/>
        <v>0</v>
      </c>
      <c r="V69" s="240">
        <f t="shared" si="9"/>
        <v>0</v>
      </c>
      <c r="W69" s="240">
        <f t="shared" si="9"/>
        <v>0</v>
      </c>
      <c r="X69" s="240">
        <f t="shared" si="9"/>
        <v>0</v>
      </c>
      <c r="Y69" s="240">
        <f t="shared" si="9"/>
        <v>0</v>
      </c>
      <c r="Z69" s="240">
        <f t="shared" si="9"/>
        <v>0</v>
      </c>
      <c r="AA69" s="240">
        <f t="shared" si="9"/>
        <v>0</v>
      </c>
      <c r="AB69" s="240">
        <f t="shared" si="9"/>
        <v>0</v>
      </c>
      <c r="AC69" s="240">
        <f t="shared" si="9"/>
        <v>0</v>
      </c>
      <c r="AD69" s="240">
        <f t="shared" si="9"/>
        <v>0</v>
      </c>
      <c r="AE69" s="240">
        <f t="shared" si="9"/>
        <v>0</v>
      </c>
      <c r="AF69" s="240">
        <f t="shared" si="9"/>
        <v>0</v>
      </c>
      <c r="AG69" s="240">
        <f t="shared" si="9"/>
        <v>0</v>
      </c>
      <c r="AH69" s="240">
        <f t="shared" si="9"/>
        <v>0</v>
      </c>
      <c r="AI69" s="240">
        <f t="shared" si="9"/>
        <v>0</v>
      </c>
      <c r="AJ69" s="240">
        <f t="shared" si="9"/>
        <v>0</v>
      </c>
      <c r="AK69" s="240">
        <f t="shared" si="9"/>
        <v>0</v>
      </c>
      <c r="AL69" s="240">
        <f t="shared" si="9"/>
        <v>0</v>
      </c>
      <c r="AM69" s="240">
        <f t="shared" si="9"/>
        <v>0</v>
      </c>
      <c r="AN69" s="240">
        <f t="shared" si="9"/>
        <v>0</v>
      </c>
      <c r="AO69" s="240">
        <f t="shared" si="9"/>
        <v>0</v>
      </c>
      <c r="AP69" s="240">
        <f t="shared" si="9"/>
        <v>0</v>
      </c>
      <c r="AQ69" s="240">
        <f t="shared" si="9"/>
        <v>0</v>
      </c>
      <c r="AR69" s="240">
        <f t="shared" si="9"/>
        <v>0</v>
      </c>
      <c r="AS69" s="240">
        <f t="shared" si="9"/>
        <v>0</v>
      </c>
      <c r="AT69" s="240">
        <f t="shared" si="9"/>
        <v>0</v>
      </c>
      <c r="AU69" s="240">
        <f t="shared" si="9"/>
        <v>0</v>
      </c>
      <c r="AV69" s="240">
        <f t="shared" si="9"/>
        <v>0</v>
      </c>
      <c r="AW69" s="240">
        <f t="shared" si="9"/>
        <v>0</v>
      </c>
      <c r="AX69" s="240">
        <f t="shared" si="9"/>
        <v>0</v>
      </c>
      <c r="AY69" s="240">
        <f t="shared" si="9"/>
        <v>0</v>
      </c>
      <c r="AZ69" s="240">
        <f t="shared" si="9"/>
        <v>0</v>
      </c>
      <c r="BA69" s="240">
        <f t="shared" si="9"/>
        <v>0</v>
      </c>
    </row>
    <row r="70" spans="1:53" x14ac:dyDescent="0.25">
      <c r="A70" s="242" t="s">
        <v>446</v>
      </c>
      <c r="B70" s="240"/>
      <c r="C70" s="240">
        <f t="shared" ref="C70:BA70" si="10">-$B$38*(1+C$49)*12</f>
        <v>0</v>
      </c>
      <c r="D70" s="240">
        <f t="shared" si="10"/>
        <v>0</v>
      </c>
      <c r="E70" s="240">
        <f t="shared" si="10"/>
        <v>0</v>
      </c>
      <c r="F70" s="240">
        <f t="shared" si="10"/>
        <v>0</v>
      </c>
      <c r="G70" s="240">
        <f t="shared" si="10"/>
        <v>0</v>
      </c>
      <c r="H70" s="240">
        <f t="shared" si="10"/>
        <v>0</v>
      </c>
      <c r="I70" s="240">
        <f t="shared" si="10"/>
        <v>0</v>
      </c>
      <c r="J70" s="240">
        <f t="shared" si="10"/>
        <v>0</v>
      </c>
      <c r="K70" s="240">
        <f t="shared" si="10"/>
        <v>0</v>
      </c>
      <c r="L70" s="240">
        <f t="shared" si="10"/>
        <v>0</v>
      </c>
      <c r="M70" s="241">
        <f t="shared" si="10"/>
        <v>0</v>
      </c>
      <c r="N70" s="240">
        <f t="shared" si="10"/>
        <v>0</v>
      </c>
      <c r="O70" s="240">
        <f t="shared" si="10"/>
        <v>0</v>
      </c>
      <c r="P70" s="240">
        <f t="shared" si="10"/>
        <v>0</v>
      </c>
      <c r="Q70" s="240">
        <f t="shared" si="10"/>
        <v>0</v>
      </c>
      <c r="R70" s="240">
        <f t="shared" si="10"/>
        <v>0</v>
      </c>
      <c r="S70" s="240">
        <f t="shared" si="10"/>
        <v>0</v>
      </c>
      <c r="T70" s="240">
        <f t="shared" si="10"/>
        <v>0</v>
      </c>
      <c r="U70" s="240">
        <f t="shared" si="10"/>
        <v>0</v>
      </c>
      <c r="V70" s="240">
        <f t="shared" si="10"/>
        <v>0</v>
      </c>
      <c r="W70" s="240">
        <f t="shared" si="10"/>
        <v>0</v>
      </c>
      <c r="X70" s="240">
        <f t="shared" si="10"/>
        <v>0</v>
      </c>
      <c r="Y70" s="240">
        <f t="shared" si="10"/>
        <v>0</v>
      </c>
      <c r="Z70" s="240">
        <f t="shared" si="10"/>
        <v>0</v>
      </c>
      <c r="AA70" s="240">
        <f t="shared" si="10"/>
        <v>0</v>
      </c>
      <c r="AB70" s="240">
        <f t="shared" si="10"/>
        <v>0</v>
      </c>
      <c r="AC70" s="240">
        <f t="shared" si="10"/>
        <v>0</v>
      </c>
      <c r="AD70" s="240">
        <f t="shared" si="10"/>
        <v>0</v>
      </c>
      <c r="AE70" s="240">
        <f t="shared" si="10"/>
        <v>0</v>
      </c>
      <c r="AF70" s="240">
        <f t="shared" si="10"/>
        <v>0</v>
      </c>
      <c r="AG70" s="240">
        <f t="shared" si="10"/>
        <v>0</v>
      </c>
      <c r="AH70" s="240">
        <f t="shared" si="10"/>
        <v>0</v>
      </c>
      <c r="AI70" s="240">
        <f t="shared" si="10"/>
        <v>0</v>
      </c>
      <c r="AJ70" s="240">
        <f t="shared" si="10"/>
        <v>0</v>
      </c>
      <c r="AK70" s="240">
        <f t="shared" si="10"/>
        <v>0</v>
      </c>
      <c r="AL70" s="240">
        <f t="shared" si="10"/>
        <v>0</v>
      </c>
      <c r="AM70" s="240">
        <f t="shared" si="10"/>
        <v>0</v>
      </c>
      <c r="AN70" s="240">
        <f t="shared" si="10"/>
        <v>0</v>
      </c>
      <c r="AO70" s="240">
        <f t="shared" si="10"/>
        <v>0</v>
      </c>
      <c r="AP70" s="240">
        <f t="shared" si="10"/>
        <v>0</v>
      </c>
      <c r="AQ70" s="240">
        <f t="shared" si="10"/>
        <v>0</v>
      </c>
      <c r="AR70" s="240">
        <f t="shared" si="10"/>
        <v>0</v>
      </c>
      <c r="AS70" s="240">
        <f t="shared" si="10"/>
        <v>0</v>
      </c>
      <c r="AT70" s="240">
        <f t="shared" si="10"/>
        <v>0</v>
      </c>
      <c r="AU70" s="240">
        <f t="shared" si="10"/>
        <v>0</v>
      </c>
      <c r="AV70" s="240">
        <f t="shared" si="10"/>
        <v>0</v>
      </c>
      <c r="AW70" s="240">
        <f t="shared" si="10"/>
        <v>0</v>
      </c>
      <c r="AX70" s="240">
        <f t="shared" si="10"/>
        <v>0</v>
      </c>
      <c r="AY70" s="240">
        <f t="shared" si="10"/>
        <v>0</v>
      </c>
      <c r="AZ70" s="240">
        <f t="shared" si="10"/>
        <v>0</v>
      </c>
      <c r="BA70" s="240">
        <f t="shared" si="10"/>
        <v>0</v>
      </c>
    </row>
    <row r="71" spans="1:53" x14ac:dyDescent="0.25">
      <c r="A71" s="242" t="s">
        <v>262</v>
      </c>
      <c r="B71" s="240"/>
      <c r="C71" s="240">
        <f>-(($B$25+$B$26)*$B$28+($B$25+$B$26)*$B$28+SUM($B$73:C73))/2*$B35</f>
        <v>-151693.99739999999</v>
      </c>
      <c r="D71" s="240">
        <f>-(($B$25+$B$26)*$B$28+($B$25+$B$26)*$B$28+SUM($B$73:D73))/2*$B35</f>
        <v>-150161.73480000001</v>
      </c>
      <c r="E71" s="240">
        <f>-(($B$25+$B$26)*$B$28+($B$25+$B$26)*$B$28+SUM($B$73:E73))/2*$B35</f>
        <v>-148629.47219999999</v>
      </c>
      <c r="F71" s="240">
        <f>-(($B$25+$B$26)*$B$28+($B$25+$B$26)*$B$28+SUM($B$73:F73))/2*$B35</f>
        <v>-147097.20959999997</v>
      </c>
      <c r="G71" s="240">
        <f>-(($B$25+$B$26)*$B$28+($B$25+$B$26)*$B$28+SUM($B$73:G73))/2*$B35</f>
        <v>-145564.94699999999</v>
      </c>
      <c r="H71" s="240">
        <f>-(($B$25+$B$26)*$B$28+($B$25+$B$26)*$B$28+SUM($B$73:H73))/2*$B35</f>
        <v>-144032.6844</v>
      </c>
      <c r="I71" s="240">
        <f>-(($B$25+$B$26)*$B$28+($B$25+$B$26)*$B$28+SUM($B$73:I73))/2*$B35</f>
        <v>-142500.42180000001</v>
      </c>
      <c r="J71" s="240">
        <f>-(($B$25+$B$26)*$B$28+($B$25+$B$26)*$B$28+SUM($B$73:J73))/2*$B35</f>
        <v>-140968.15919999999</v>
      </c>
      <c r="K71" s="240">
        <f>-(($B$25+$B$26)*$B$28+($B$25+$B$26)*$B$28+SUM($B$73:K73))/2*$B35</f>
        <v>-139435.89659999998</v>
      </c>
      <c r="L71" s="240">
        <f>-(($B$25+$B$26)*$B$28+($B$25+$B$26)*$B$28+SUM($B$73:L73))/2*$B35</f>
        <v>-137903.63399999999</v>
      </c>
      <c r="M71" s="240">
        <f>-(($B$25+$B$26)*$B$28+($B$25+$B$26)*$B$28+SUM($B$73:M73))/2*$B35</f>
        <v>-136371.3714</v>
      </c>
      <c r="N71" s="240">
        <f>-(($B$25+$B$26)*$B$28+($B$25+$B$26)*$B$28+SUM($B$73:N73))/2*$B35</f>
        <v>-134839.10879999999</v>
      </c>
      <c r="O71" s="240">
        <f>-(($B$25+$B$26)*$B$28+($B$25+$B$26)*$B$28+SUM($B$73:O73))/2*$B35</f>
        <v>-133306.84619999997</v>
      </c>
      <c r="P71" s="240">
        <f>-(($B$25+$B$26)*$B$28+($B$25+$B$26)*$B$28+SUM($B$73:P73))/2*$B35</f>
        <v>-131774.58359999998</v>
      </c>
      <c r="Q71" s="240">
        <f>-(($B$25+$B$26)*$B$28+($B$25+$B$26)*$B$28+SUM($B$73:Q73))/2*$B35</f>
        <v>-130242.321</v>
      </c>
      <c r="R71" s="240">
        <f>-(($B$25+$B$26)*$B$28+($B$25+$B$26)*$B$28+SUM($B$73:R73))/2*$B35</f>
        <v>-128710.05839999998</v>
      </c>
      <c r="S71" s="240">
        <f>-(($B$25+$B$26)*$B$28+($B$25+$B$26)*$B$28+SUM($B$73:S73))/2*$B35</f>
        <v>-127177.79579999998</v>
      </c>
      <c r="T71" s="240">
        <f>-(($B$25+$B$26)*$B$28+($B$25+$B$26)*$B$28+SUM($B$73:T73))/2*$B35</f>
        <v>-125645.53319999999</v>
      </c>
      <c r="U71" s="240">
        <f>-(($B$25+$B$26)*$B$28+($B$25+$B$26)*$B$28+SUM($B$73:U73))/2*$B35</f>
        <v>-124113.27059999999</v>
      </c>
      <c r="V71" s="240">
        <f>-(($B$25+$B$26)*$B$28+($B$25+$B$26)*$B$28+SUM($B$73:V73))/2*$B35</f>
        <v>-122581.00799999999</v>
      </c>
      <c r="W71" s="240">
        <f>-(($B$25+$B$26)*$B$28+($B$25+$B$26)*$B$28+SUM($B$73:W73))/2*$B35</f>
        <v>-121048.74539999997</v>
      </c>
      <c r="X71" s="240">
        <f>-(($B$25+$B$26)*$B$28+($B$25+$B$26)*$B$28+SUM($B$73:X73))/2*$B35</f>
        <v>-119516.48279999998</v>
      </c>
      <c r="Y71" s="240">
        <f>-(($B$25+$B$26)*$B$28+($B$25+$B$26)*$B$28+SUM($B$73:Y73))/2*$B35</f>
        <v>-117984.22019999998</v>
      </c>
      <c r="Z71" s="240">
        <f>-(($B$25+$B$26)*$B$28+($B$25+$B$26)*$B$28+SUM($B$73:Z73))/2*$B35</f>
        <v>-116451.95759999997</v>
      </c>
      <c r="AA71" s="240">
        <f>-(($B$25+$B$26)*$B$28+($B$25+$B$26)*$B$28+SUM($B$73:AA73))/2*$B35</f>
        <v>-114919.69499999998</v>
      </c>
      <c r="AB71" s="240">
        <f>-(($B$25+$B$26)*$B$28+($B$25+$B$26)*$B$28+SUM($B$73:AB73))/2*$B35</f>
        <v>-113387.43239999998</v>
      </c>
      <c r="AC71" s="240">
        <f>-(($B$25+$B$26)*$B$28+($B$25+$B$26)*$B$28+SUM($B$73:AC73))/2*$B35</f>
        <v>-111855.16979999997</v>
      </c>
      <c r="AD71" s="240">
        <f>-(($B$25+$B$26)*$B$28+($B$25+$B$26)*$B$28+SUM($B$73:AD73))/2*$B35</f>
        <v>-110322.90719999999</v>
      </c>
      <c r="AE71" s="240">
        <f>-(($B$25+$B$26)*$B$28+($B$25+$B$26)*$B$28+SUM($B$73:AE73))/2*$B35</f>
        <v>-108790.64459999997</v>
      </c>
      <c r="AF71" s="240">
        <f>-(($B$25+$B$26)*$B$28+($B$25+$B$26)*$B$28+SUM($B$73:AF73))/2*$B35</f>
        <v>-107258.38199999997</v>
      </c>
      <c r="AG71" s="240">
        <f>-(($B$25+$B$26)*$B$28+($B$25+$B$26)*$B$28+SUM($B$73:AG73))/2*$B35</f>
        <v>-105726.11939999998</v>
      </c>
      <c r="AH71" s="240">
        <f>-(($B$25+$B$26)*$B$28+($B$25+$B$26)*$B$28+SUM($B$73:AH73))/2*$B35</f>
        <v>-104193.85679999998</v>
      </c>
      <c r="AI71" s="240">
        <f>-(($B$25+$B$26)*$B$28+($B$25+$B$26)*$B$28+SUM($B$73:AI73))/2*$B35</f>
        <v>-102661.59419999999</v>
      </c>
      <c r="AJ71" s="240">
        <f>-(($B$25+$B$26)*$B$28+($B$25+$B$26)*$B$28+SUM($B$73:AJ73))/2*$B35</f>
        <v>-101129.33159999999</v>
      </c>
      <c r="AK71" s="240">
        <f>-(($B$25+$B$26)*$B$28+($B$25+$B$26)*$B$28+SUM($B$73:AK73))/2*$B35</f>
        <v>-99597.068999999989</v>
      </c>
      <c r="AL71" s="240">
        <f>-(($B$25+$B$26)*$B$28+($B$25+$B$26)*$B$28+SUM($B$73:AL73))/2*$B35</f>
        <v>-98064.806400000001</v>
      </c>
      <c r="AM71" s="240">
        <f>-(($B$25+$B$26)*$B$28+($B$25+$B$26)*$B$28+SUM($B$73:AM73))/2*$B35</f>
        <v>-96532.543799999999</v>
      </c>
      <c r="AN71" s="240">
        <f>-(($B$25+$B$26)*$B$28+($B$25+$B$26)*$B$28+SUM($B$73:AN73))/2*$B35</f>
        <v>-95000.281200000012</v>
      </c>
      <c r="AO71" s="240">
        <f>-(($B$25+$B$26)*$B$28+($B$25+$B$26)*$B$28+SUM($B$73:AO73))/2*$B35</f>
        <v>-93468.01860000001</v>
      </c>
      <c r="AP71" s="240">
        <f>-(($B$25+$B$26)*$B$28+($B$25+$B$26)*$B$28+SUM($B$73:AP73))/2*$B35</f>
        <v>-91935.756000000008</v>
      </c>
      <c r="AQ71" s="240">
        <f>-(($B$25+$B$26)*$B$28+($B$25+$B$26)*$B$28+SUM($B$73:AQ73))/2*$B35</f>
        <v>-90403.493400000021</v>
      </c>
      <c r="AR71" s="240">
        <f>-(($B$25+$B$26)*$B$28+($B$25+$B$26)*$B$28+SUM($B$73:AR73))/2*$B35</f>
        <v>-88871.230800000019</v>
      </c>
      <c r="AS71" s="240">
        <f>-(($B$25+$B$26)*$B$28+($B$25+$B$26)*$B$28+SUM($B$73:AS73))/2*$B35</f>
        <v>-87338.968200000032</v>
      </c>
      <c r="AT71" s="240">
        <f>-(($B$25+$B$26)*$B$28+($B$25+$B$26)*$B$28+SUM($B$73:AT73))/2*$B35</f>
        <v>-85806.70560000003</v>
      </c>
      <c r="AU71" s="240">
        <f>-(($B$25+$B$26)*$B$28+($B$25+$B$26)*$B$28+SUM($B$73:AU73))/2*$B35</f>
        <v>-84274.443000000043</v>
      </c>
      <c r="AV71" s="240">
        <f>-(($B$25+$B$26)*$B$28+($B$25+$B$26)*$B$28+SUM($B$73:AV73))/2*$B35</f>
        <v>-82742.180400000041</v>
      </c>
      <c r="AW71" s="240">
        <f>-(($B$25+$B$26)*$B$28+($B$25+$B$26)*$B$28+SUM($B$73:AW73))/2*$B35</f>
        <v>-81209.917800000039</v>
      </c>
      <c r="AX71" s="240">
        <f>-(($B$25+$B$26)*$B$28+($B$25+$B$26)*$B$28+SUM($B$73:AX73))/2*$B35</f>
        <v>-79677.655200000052</v>
      </c>
      <c r="AY71" s="240">
        <f>-(($B$25+$B$26)*$B$28+($B$25+$B$26)*$B$28+SUM($B$73:AY73))/2*$B35</f>
        <v>-78145.39260000005</v>
      </c>
      <c r="AZ71" s="240">
        <f>-(($B$25+$B$26)*$B$28+($B$25+$B$26)*$B$28+SUM($B$73:AZ73))/2*$B35</f>
        <v>-76613.130000000063</v>
      </c>
      <c r="BA71" s="240">
        <f>-(($B$25+$B$26)*$B$28+($B$25+$B$26)*$B$28+SUM($B$73:BA73))/2*$B35</f>
        <v>-75080.867400000061</v>
      </c>
    </row>
    <row r="72" spans="1:53" s="179" customFormat="1" ht="14.25" x14ac:dyDescent="0.25">
      <c r="A72" s="243" t="s">
        <v>454</v>
      </c>
      <c r="B72" s="238">
        <f t="shared" ref="B72:BA72" si="11">B64+B65</f>
        <v>0</v>
      </c>
      <c r="C72" s="238">
        <f t="shared" si="11"/>
        <v>5142710.0577088241</v>
      </c>
      <c r="D72" s="238">
        <f t="shared" si="11"/>
        <v>5303176.1825244417</v>
      </c>
      <c r="E72" s="238">
        <f t="shared" si="11"/>
        <v>5468410.3232065272</v>
      </c>
      <c r="F72" s="238">
        <f t="shared" si="11"/>
        <v>5638555.5202310747</v>
      </c>
      <c r="G72" s="238">
        <f t="shared" si="11"/>
        <v>5813759.1052883612</v>
      </c>
      <c r="H72" s="238">
        <f t="shared" si="11"/>
        <v>5994172.8300193623</v>
      </c>
      <c r="I72" s="238">
        <f t="shared" si="11"/>
        <v>6176561.6465358948</v>
      </c>
      <c r="J72" s="238">
        <f t="shared" si="11"/>
        <v>6367869.2523106746</v>
      </c>
      <c r="K72" s="238">
        <f t="shared" si="11"/>
        <v>6564870.1183806993</v>
      </c>
      <c r="L72" s="238">
        <f t="shared" si="11"/>
        <v>6767735.0425548255</v>
      </c>
      <c r="M72" s="239">
        <f t="shared" si="11"/>
        <v>7564860.2900990667</v>
      </c>
      <c r="N72" s="238">
        <f t="shared" si="11"/>
        <v>7797632.9836687427</v>
      </c>
      <c r="O72" s="238">
        <f t="shared" si="11"/>
        <v>8033951.5380891124</v>
      </c>
      <c r="P72" s="238">
        <f t="shared" si="11"/>
        <v>8280806.7739048386</v>
      </c>
      <c r="Q72" s="238">
        <f t="shared" si="11"/>
        <v>8535021.6989170406</v>
      </c>
      <c r="R72" s="238">
        <f t="shared" si="11"/>
        <v>8796817.1038016081</v>
      </c>
      <c r="S72" s="238">
        <f t="shared" si="11"/>
        <v>9066420.4029547125</v>
      </c>
      <c r="T72" s="238">
        <f t="shared" si="11"/>
        <v>9344065.833204411</v>
      </c>
      <c r="U72" s="238">
        <f t="shared" si="11"/>
        <v>9626603.3064052016</v>
      </c>
      <c r="V72" s="238">
        <f t="shared" si="11"/>
        <v>9921064.0285647623</v>
      </c>
      <c r="W72" s="238">
        <f t="shared" si="11"/>
        <v>10605797.534034198</v>
      </c>
      <c r="X72" s="238">
        <f t="shared" si="11"/>
        <v>10929542.147266634</v>
      </c>
      <c r="Y72" s="238">
        <f t="shared" si="11"/>
        <v>11262953.131018039</v>
      </c>
      <c r="Z72" s="238">
        <f t="shared" si="11"/>
        <v>11606320.476403989</v>
      </c>
      <c r="AA72" s="238">
        <f t="shared" si="11"/>
        <v>11959942.874273516</v>
      </c>
      <c r="AB72" s="238">
        <f t="shared" si="11"/>
        <v>12324127.976201132</v>
      </c>
      <c r="AC72" s="238">
        <f t="shared" si="11"/>
        <v>12699192.663308572</v>
      </c>
      <c r="AD72" s="238">
        <f t="shared" si="11"/>
        <v>13085463.323151238</v>
      </c>
      <c r="AE72" s="238">
        <f t="shared" si="11"/>
        <v>13483276.134911181</v>
      </c>
      <c r="AF72" s="238">
        <f t="shared" si="11"/>
        <v>13892977.363145923</v>
      </c>
      <c r="AG72" s="238">
        <f t="shared" si="11"/>
        <v>14314923.660349712</v>
      </c>
      <c r="AH72" s="238">
        <f t="shared" si="11"/>
        <v>14749482.378591612</v>
      </c>
      <c r="AI72" s="238">
        <f t="shared" si="11"/>
        <v>15197031.89050277</v>
      </c>
      <c r="AJ72" s="238">
        <f t="shared" si="11"/>
        <v>15657961.919893259</v>
      </c>
      <c r="AK72" s="238">
        <f t="shared" si="11"/>
        <v>16132673.882287467</v>
      </c>
      <c r="AL72" s="238">
        <f t="shared" si="11"/>
        <v>16621581.235675499</v>
      </c>
      <c r="AM72" s="238">
        <f t="shared" si="11"/>
        <v>17125109.841787171</v>
      </c>
      <c r="AN72" s="238">
        <f t="shared" si="11"/>
        <v>17643698.338204198</v>
      </c>
      <c r="AO72" s="238">
        <f t="shared" si="11"/>
        <v>18177798.521635734</v>
      </c>
      <c r="AP72" s="238">
        <f t="shared" si="11"/>
        <v>18727875.742692214</v>
      </c>
      <c r="AQ72" s="238">
        <f t="shared" si="11"/>
        <v>19294409.312502384</v>
      </c>
      <c r="AR72" s="238">
        <f t="shared" si="11"/>
        <v>19877892.921528865</v>
      </c>
      <c r="AS72" s="238">
        <f t="shared" si="11"/>
        <v>20478835.070948146</v>
      </c>
      <c r="AT72" s="238">
        <f t="shared" si="11"/>
        <v>21097759.516971998</v>
      </c>
      <c r="AU72" s="238">
        <f t="shared" si="11"/>
        <v>21735205.728498563</v>
      </c>
      <c r="AV72" s="238">
        <f t="shared" si="11"/>
        <v>22391729.358492929</v>
      </c>
      <c r="AW72" s="238">
        <f t="shared" si="11"/>
        <v>23067902.729509123</v>
      </c>
      <c r="AX72" s="238">
        <f t="shared" si="11"/>
        <v>23764315.333777811</v>
      </c>
      <c r="AY72" s="238">
        <f t="shared" si="11"/>
        <v>24481574.348296549</v>
      </c>
      <c r="AZ72" s="238">
        <f t="shared" si="11"/>
        <v>25220305.165372852</v>
      </c>
      <c r="BA72" s="238">
        <f t="shared" si="11"/>
        <v>-75080.867400000061</v>
      </c>
    </row>
    <row r="73" spans="1:53" x14ac:dyDescent="0.25">
      <c r="A73" s="242" t="s">
        <v>258</v>
      </c>
      <c r="B73" s="240">
        <v>0</v>
      </c>
      <c r="C73" s="240">
        <f>IF($B$25-ABS(SUM($B$73:B73))&gt;0,-$B$25/$B$27,0)</f>
        <v>-139296.6</v>
      </c>
      <c r="D73" s="240">
        <f>IF($B$25-ABS(SUM($B$73:C73))&gt;0,-$B$25/$B$27,0)</f>
        <v>-139296.6</v>
      </c>
      <c r="E73" s="240">
        <f>IF($B$25-ABS(SUM($B$73:D73))&gt;0,-$B$25/$B$27,0)</f>
        <v>-139296.6</v>
      </c>
      <c r="F73" s="240">
        <f>IF($B$25-ABS(SUM($B$73:E73))&gt;0,-$B$25/$B$27,0)</f>
        <v>-139296.6</v>
      </c>
      <c r="G73" s="240">
        <f>IF($B$25-ABS(SUM($B$73:F73))&gt;0,-$B$25/$B$27,0)</f>
        <v>-139296.6</v>
      </c>
      <c r="H73" s="240">
        <f>IF($B$25-ABS(SUM($B$73:G73))&gt;0,-$B$25/$B$27,0)</f>
        <v>-139296.6</v>
      </c>
      <c r="I73" s="240">
        <f>IF($B$25-ABS(SUM($B$73:H73))&gt;0,-$B$25/$B$27,0)</f>
        <v>-139296.6</v>
      </c>
      <c r="J73" s="240">
        <f>IF($B$25-ABS(SUM($B$73:I73))&gt;0,-$B$25/$B$27,0)</f>
        <v>-139296.6</v>
      </c>
      <c r="K73" s="240">
        <f>IF($B$25-ABS(SUM($B$73:J73))&gt;0,-$B$25/$B$27,0)</f>
        <v>-139296.6</v>
      </c>
      <c r="L73" s="240">
        <f>IF($B$25-ABS(SUM($B$73:K73))&gt;0,-$B$25/$B$27,0)</f>
        <v>-139296.6</v>
      </c>
      <c r="M73" s="240">
        <f>IF($B$25-ABS(SUM($B$73:L73))&gt;0,-$B$25/$B$27,0)</f>
        <v>-139296.6</v>
      </c>
      <c r="N73" s="240">
        <f>IF($B$25-ABS(SUM($B$73:M73))&gt;0,-$B$25/$B$27,0)</f>
        <v>-139296.6</v>
      </c>
      <c r="O73" s="240">
        <f>IF($B$25-ABS(SUM($B$73:N73))&gt;0,-$B$25/$B$27,0)</f>
        <v>-139296.6</v>
      </c>
      <c r="P73" s="240">
        <f>IF($B$25-ABS(SUM($B$73:O73))&gt;0,-$B$25/$B$27,0)</f>
        <v>-139296.6</v>
      </c>
      <c r="Q73" s="240">
        <f>IF($B$25-ABS(SUM($B$73:P73))&gt;0,-$B$25/$B$27,0)</f>
        <v>-139296.6</v>
      </c>
      <c r="R73" s="240">
        <f>IF($B$25-ABS(SUM($B$73:Q73))&gt;0,-$B$25/$B$27,0)</f>
        <v>-139296.6</v>
      </c>
      <c r="S73" s="240">
        <f>IF($B$25-ABS(SUM($B$73:R73))&gt;0,-$B$25/$B$27,0)</f>
        <v>-139296.6</v>
      </c>
      <c r="T73" s="240">
        <f>IF($B$25-ABS(SUM($B$73:S73))&gt;0,-$B$25/$B$27,0)</f>
        <v>-139296.6</v>
      </c>
      <c r="U73" s="240">
        <f>IF($B$25-ABS(SUM($B$73:T73))&gt;0,-$B$25/$B$27,0)</f>
        <v>-139296.6</v>
      </c>
      <c r="V73" s="240">
        <f>IF($B$25-ABS(SUM($B$73:U73))&gt;0,-$B$25/$B$27,0)</f>
        <v>-139296.6</v>
      </c>
      <c r="W73" s="240">
        <f>IF($B$25-ABS(SUM($B$73:V73))&gt;0,-$B$25/$B$27,0)</f>
        <v>-139296.6</v>
      </c>
      <c r="X73" s="240">
        <f>IF($B$25-ABS(SUM($B$73:W73))&gt;0,-$B$25/$B$27,0)</f>
        <v>-139296.6</v>
      </c>
      <c r="Y73" s="240">
        <f>IF($B$25-ABS(SUM($B$73:X73))&gt;0,-$B$25/$B$27,0)</f>
        <v>-139296.6</v>
      </c>
      <c r="Z73" s="240">
        <f>IF($B$25-ABS(SUM($B$73:Y73))&gt;0,-$B$25/$B$27,0)</f>
        <v>-139296.6</v>
      </c>
      <c r="AA73" s="240">
        <f>IF($B$25-ABS(SUM($B$73:Z73))&gt;0,-$B$25/$B$27,0)</f>
        <v>-139296.6</v>
      </c>
      <c r="AB73" s="240">
        <f>IF($B$25-ABS(SUM($B$73:AA73))&gt;0,-$B$25/$B$27,0)</f>
        <v>-139296.6</v>
      </c>
      <c r="AC73" s="240">
        <f>IF($B$25-ABS(SUM($B$73:AB73))&gt;0,-$B$25/$B$27,0)</f>
        <v>-139296.6</v>
      </c>
      <c r="AD73" s="240">
        <f>IF($B$25-ABS(SUM($B$73:AC73))&gt;0,-$B$25/$B$27,0)</f>
        <v>-139296.6</v>
      </c>
      <c r="AE73" s="240">
        <f>IF($B$25-ABS(SUM($B$73:AD73))&gt;0,-$B$25/$B$27,0)</f>
        <v>-139296.6</v>
      </c>
      <c r="AF73" s="240">
        <f>IF($B$25-ABS(SUM($B$73:AE73))&gt;0,-$B$25/$B$27,0)</f>
        <v>-139296.6</v>
      </c>
      <c r="AG73" s="240">
        <f>IF($B$25-ABS(SUM($B$73:AF73))&gt;0,-$B$25/$B$27,0)</f>
        <v>-139296.6</v>
      </c>
      <c r="AH73" s="240">
        <f>IF($B$25-ABS(SUM($B$73:AG73))&gt;0,-$B$25/$B$27,0)</f>
        <v>-139296.6</v>
      </c>
      <c r="AI73" s="240">
        <f>IF($B$25-ABS(SUM($B$73:AH73))&gt;0,-$B$25/$B$27,0)</f>
        <v>-139296.6</v>
      </c>
      <c r="AJ73" s="240">
        <f>IF($B$25-ABS(SUM($B$73:AI73))&gt;0,-$B$25/$B$27,0)</f>
        <v>-139296.6</v>
      </c>
      <c r="AK73" s="240">
        <f>IF($B$25-ABS(SUM($B$73:AJ73))&gt;0,-$B$25/$B$27,0)</f>
        <v>-139296.6</v>
      </c>
      <c r="AL73" s="240">
        <f>IF($B$25-ABS(SUM($B$73:AK73))&gt;0,-$B$25/$B$27,0)</f>
        <v>-139296.6</v>
      </c>
      <c r="AM73" s="240">
        <f>IF($B$25-ABS(SUM($B$73:AL73))&gt;0,-$B$25/$B$27,0)</f>
        <v>-139296.6</v>
      </c>
      <c r="AN73" s="240">
        <f>IF($B$25-ABS(SUM($B$73:AM73))&gt;0,-$B$25/$B$27,0)</f>
        <v>-139296.6</v>
      </c>
      <c r="AO73" s="240">
        <f>IF($B$25-ABS(SUM($B$73:AN73))&gt;0,-$B$25/$B$27,0)</f>
        <v>-139296.6</v>
      </c>
      <c r="AP73" s="240">
        <f>IF($B$25-ABS(SUM($B$73:AO73))&gt;0,-$B$25/$B$27,0)</f>
        <v>-139296.6</v>
      </c>
      <c r="AQ73" s="240">
        <f>IF($B$25-ABS(SUM($B$73:AP73))&gt;0,-$B$25/$B$27,0)</f>
        <v>-139296.6</v>
      </c>
      <c r="AR73" s="240">
        <f>IF($B$25-ABS(SUM($B$73:AQ73))&gt;0,-$B$25/$B$27,0)</f>
        <v>-139296.6</v>
      </c>
      <c r="AS73" s="240">
        <f>IF($B$25-ABS(SUM($B$73:AR73))&gt;0,-$B$25/$B$27,0)</f>
        <v>-139296.6</v>
      </c>
      <c r="AT73" s="240">
        <f>IF($B$25-ABS(SUM($B$73:AS73))&gt;0,-$B$25/$B$27,0)</f>
        <v>-139296.6</v>
      </c>
      <c r="AU73" s="240">
        <f>IF($B$25-ABS(SUM($B$73:AT73))&gt;0,-$B$25/$B$27,0)</f>
        <v>-139296.6</v>
      </c>
      <c r="AV73" s="240">
        <f>IF($B$25-ABS(SUM($B$73:AU73))&gt;0,-$B$25/$B$27,0)</f>
        <v>-139296.6</v>
      </c>
      <c r="AW73" s="240">
        <f>IF($B$25-ABS(SUM($B$73:AV73))&gt;0,-$B$25/$B$27,0)</f>
        <v>-139296.6</v>
      </c>
      <c r="AX73" s="240">
        <f>IF($B$25-ABS(SUM($B$73:AW73))&gt;0,-$B$25/$B$27,0)</f>
        <v>-139296.6</v>
      </c>
      <c r="AY73" s="240">
        <f>IF($B$25-ABS(SUM($B$73:AX73))&gt;0,-$B$25/$B$27,0)</f>
        <v>-139296.6</v>
      </c>
      <c r="AZ73" s="240">
        <f>IF($B$25-ABS(SUM($B$73:AY73))&gt;0,-$B$25/$B$27,0)</f>
        <v>-139296.6</v>
      </c>
      <c r="BA73" s="240">
        <f>IF($B$25-ABS(SUM($B$73:AZ73))&gt;0,-$B$25/$B$27,0)</f>
        <v>-139296.6</v>
      </c>
    </row>
    <row r="74" spans="1:53" s="179" customFormat="1" ht="14.25" x14ac:dyDescent="0.25">
      <c r="A74" s="243" t="s">
        <v>455</v>
      </c>
      <c r="B74" s="238">
        <f t="shared" ref="B74:BA74" si="12">B72+B73</f>
        <v>0</v>
      </c>
      <c r="C74" s="238">
        <f t="shared" si="12"/>
        <v>5003413.4577088244</v>
      </c>
      <c r="D74" s="238">
        <f t="shared" si="12"/>
        <v>5163879.5825244421</v>
      </c>
      <c r="E74" s="238">
        <f t="shared" si="12"/>
        <v>5329113.7232065275</v>
      </c>
      <c r="F74" s="238">
        <f t="shared" si="12"/>
        <v>5499258.920231075</v>
      </c>
      <c r="G74" s="238">
        <f t="shared" si="12"/>
        <v>5674462.5052883616</v>
      </c>
      <c r="H74" s="238">
        <f t="shared" si="12"/>
        <v>5854876.2300193626</v>
      </c>
      <c r="I74" s="238">
        <f t="shared" si="12"/>
        <v>6037265.0465358952</v>
      </c>
      <c r="J74" s="238">
        <f t="shared" si="12"/>
        <v>6228572.652310675</v>
      </c>
      <c r="K74" s="238">
        <f t="shared" si="12"/>
        <v>6425573.5183806997</v>
      </c>
      <c r="L74" s="238">
        <f t="shared" si="12"/>
        <v>6628438.4425548259</v>
      </c>
      <c r="M74" s="239">
        <f t="shared" si="12"/>
        <v>7425563.6900990671</v>
      </c>
      <c r="N74" s="238">
        <f t="shared" si="12"/>
        <v>7658336.3836687431</v>
      </c>
      <c r="O74" s="238">
        <f t="shared" si="12"/>
        <v>7894654.9380891128</v>
      </c>
      <c r="P74" s="238">
        <f t="shared" si="12"/>
        <v>8141510.173904839</v>
      </c>
      <c r="Q74" s="238">
        <f t="shared" si="12"/>
        <v>8395725.098917041</v>
      </c>
      <c r="R74" s="238">
        <f t="shared" si="12"/>
        <v>8657520.5038016085</v>
      </c>
      <c r="S74" s="238">
        <f t="shared" si="12"/>
        <v>8927123.8029547129</v>
      </c>
      <c r="T74" s="238">
        <f t="shared" si="12"/>
        <v>9204769.2332044113</v>
      </c>
      <c r="U74" s="238">
        <f t="shared" si="12"/>
        <v>9487306.7064052019</v>
      </c>
      <c r="V74" s="238">
        <f t="shared" si="12"/>
        <v>9781767.4285647627</v>
      </c>
      <c r="W74" s="238">
        <f t="shared" si="12"/>
        <v>10466500.934034199</v>
      </c>
      <c r="X74" s="238">
        <f t="shared" si="12"/>
        <v>10790245.547266634</v>
      </c>
      <c r="Y74" s="238">
        <f t="shared" si="12"/>
        <v>11123656.531018039</v>
      </c>
      <c r="Z74" s="238">
        <f t="shared" si="12"/>
        <v>11467023.876403989</v>
      </c>
      <c r="AA74" s="238">
        <f t="shared" si="12"/>
        <v>11820646.274273517</v>
      </c>
      <c r="AB74" s="238">
        <f t="shared" si="12"/>
        <v>12184831.376201132</v>
      </c>
      <c r="AC74" s="238">
        <f t="shared" si="12"/>
        <v>12559896.063308572</v>
      </c>
      <c r="AD74" s="238">
        <f t="shared" si="12"/>
        <v>12946166.723151239</v>
      </c>
      <c r="AE74" s="238">
        <f t="shared" si="12"/>
        <v>13343979.534911182</v>
      </c>
      <c r="AF74" s="238">
        <f t="shared" si="12"/>
        <v>13753680.763145924</v>
      </c>
      <c r="AG74" s="238">
        <f t="shared" si="12"/>
        <v>14175627.060349712</v>
      </c>
      <c r="AH74" s="238">
        <f t="shared" si="12"/>
        <v>14610185.778591612</v>
      </c>
      <c r="AI74" s="238">
        <f t="shared" si="12"/>
        <v>15057735.29050277</v>
      </c>
      <c r="AJ74" s="238">
        <f t="shared" si="12"/>
        <v>15518665.31989326</v>
      </c>
      <c r="AK74" s="238">
        <f t="shared" si="12"/>
        <v>15993377.282287467</v>
      </c>
      <c r="AL74" s="238">
        <f t="shared" si="12"/>
        <v>16482284.635675499</v>
      </c>
      <c r="AM74" s="238">
        <f t="shared" si="12"/>
        <v>16985813.241787169</v>
      </c>
      <c r="AN74" s="238">
        <f t="shared" si="12"/>
        <v>17504401.738204196</v>
      </c>
      <c r="AO74" s="238">
        <f t="shared" si="12"/>
        <v>18038501.921635732</v>
      </c>
      <c r="AP74" s="238">
        <f t="shared" si="12"/>
        <v>18588579.142692212</v>
      </c>
      <c r="AQ74" s="238">
        <f t="shared" si="12"/>
        <v>19155112.712502383</v>
      </c>
      <c r="AR74" s="238">
        <f t="shared" si="12"/>
        <v>19738596.321528863</v>
      </c>
      <c r="AS74" s="238">
        <f t="shared" si="12"/>
        <v>20339538.470948145</v>
      </c>
      <c r="AT74" s="238">
        <f t="shared" si="12"/>
        <v>20958462.916971996</v>
      </c>
      <c r="AU74" s="238">
        <f t="shared" si="12"/>
        <v>21595909.128498562</v>
      </c>
      <c r="AV74" s="238">
        <f t="shared" si="12"/>
        <v>22252432.758492928</v>
      </c>
      <c r="AW74" s="238">
        <f t="shared" si="12"/>
        <v>22928606.129509121</v>
      </c>
      <c r="AX74" s="238">
        <f t="shared" si="12"/>
        <v>23625018.73377781</v>
      </c>
      <c r="AY74" s="238">
        <f t="shared" si="12"/>
        <v>24342277.748296548</v>
      </c>
      <c r="AZ74" s="238">
        <f t="shared" si="12"/>
        <v>25081008.565372851</v>
      </c>
      <c r="BA74" s="238">
        <f t="shared" si="12"/>
        <v>-214377.46740000008</v>
      </c>
    </row>
    <row r="75" spans="1:53" x14ac:dyDescent="0.25">
      <c r="A75" s="242" t="s">
        <v>257</v>
      </c>
      <c r="B75" s="240">
        <f t="shared" ref="B75:BA75" si="13">-B61</f>
        <v>0</v>
      </c>
      <c r="C75" s="240">
        <f t="shared" si="13"/>
        <v>0</v>
      </c>
      <c r="D75" s="240">
        <f t="shared" si="13"/>
        <v>0</v>
      </c>
      <c r="E75" s="240">
        <f t="shared" si="13"/>
        <v>0</v>
      </c>
      <c r="F75" s="240">
        <f t="shared" si="13"/>
        <v>0</v>
      </c>
      <c r="G75" s="240">
        <f t="shared" si="13"/>
        <v>0</v>
      </c>
      <c r="H75" s="240">
        <f t="shared" si="13"/>
        <v>0</v>
      </c>
      <c r="I75" s="240">
        <f t="shared" si="13"/>
        <v>0</v>
      </c>
      <c r="J75" s="240">
        <f t="shared" si="13"/>
        <v>0</v>
      </c>
      <c r="K75" s="240">
        <f t="shared" si="13"/>
        <v>0</v>
      </c>
      <c r="L75" s="240">
        <f t="shared" si="13"/>
        <v>0</v>
      </c>
      <c r="M75" s="241">
        <f t="shared" si="13"/>
        <v>0</v>
      </c>
      <c r="N75" s="240">
        <f t="shared" si="13"/>
        <v>0</v>
      </c>
      <c r="O75" s="240">
        <f t="shared" si="13"/>
        <v>0</v>
      </c>
      <c r="P75" s="240">
        <f t="shared" si="13"/>
        <v>0</v>
      </c>
      <c r="Q75" s="240">
        <f t="shared" si="13"/>
        <v>0</v>
      </c>
      <c r="R75" s="240">
        <f t="shared" si="13"/>
        <v>0</v>
      </c>
      <c r="S75" s="240">
        <f t="shared" si="13"/>
        <v>0</v>
      </c>
      <c r="T75" s="240">
        <f t="shared" si="13"/>
        <v>0</v>
      </c>
      <c r="U75" s="240">
        <f t="shared" si="13"/>
        <v>0</v>
      </c>
      <c r="V75" s="240">
        <f t="shared" si="13"/>
        <v>0</v>
      </c>
      <c r="W75" s="240">
        <f t="shared" si="13"/>
        <v>0</v>
      </c>
      <c r="X75" s="240">
        <f t="shared" si="13"/>
        <v>0</v>
      </c>
      <c r="Y75" s="240">
        <f t="shared" si="13"/>
        <v>0</v>
      </c>
      <c r="Z75" s="240">
        <f t="shared" si="13"/>
        <v>0</v>
      </c>
      <c r="AA75" s="240">
        <f t="shared" si="13"/>
        <v>0</v>
      </c>
      <c r="AB75" s="240">
        <f t="shared" si="13"/>
        <v>0</v>
      </c>
      <c r="AC75" s="240">
        <f t="shared" si="13"/>
        <v>0</v>
      </c>
      <c r="AD75" s="240">
        <f t="shared" si="13"/>
        <v>0</v>
      </c>
      <c r="AE75" s="240">
        <f t="shared" si="13"/>
        <v>0</v>
      </c>
      <c r="AF75" s="240">
        <f t="shared" si="13"/>
        <v>0</v>
      </c>
      <c r="AG75" s="240">
        <f t="shared" si="13"/>
        <v>0</v>
      </c>
      <c r="AH75" s="240">
        <f t="shared" si="13"/>
        <v>0</v>
      </c>
      <c r="AI75" s="240">
        <f t="shared" si="13"/>
        <v>0</v>
      </c>
      <c r="AJ75" s="240">
        <f t="shared" si="13"/>
        <v>0</v>
      </c>
      <c r="AK75" s="240">
        <f t="shared" si="13"/>
        <v>0</v>
      </c>
      <c r="AL75" s="240">
        <f t="shared" si="13"/>
        <v>0</v>
      </c>
      <c r="AM75" s="240">
        <f t="shared" si="13"/>
        <v>0</v>
      </c>
      <c r="AN75" s="240">
        <f t="shared" si="13"/>
        <v>0</v>
      </c>
      <c r="AO75" s="240">
        <f t="shared" si="13"/>
        <v>0</v>
      </c>
      <c r="AP75" s="240">
        <f t="shared" si="13"/>
        <v>0</v>
      </c>
      <c r="AQ75" s="240">
        <f t="shared" si="13"/>
        <v>0</v>
      </c>
      <c r="AR75" s="240">
        <f t="shared" si="13"/>
        <v>0</v>
      </c>
      <c r="AS75" s="240">
        <f t="shared" si="13"/>
        <v>0</v>
      </c>
      <c r="AT75" s="240">
        <f t="shared" si="13"/>
        <v>0</v>
      </c>
      <c r="AU75" s="240">
        <f t="shared" si="13"/>
        <v>0</v>
      </c>
      <c r="AV75" s="240">
        <f t="shared" si="13"/>
        <v>0</v>
      </c>
      <c r="AW75" s="240">
        <f t="shared" si="13"/>
        <v>0</v>
      </c>
      <c r="AX75" s="240">
        <f t="shared" si="13"/>
        <v>0</v>
      </c>
      <c r="AY75" s="240">
        <f t="shared" si="13"/>
        <v>0</v>
      </c>
      <c r="AZ75" s="240">
        <f t="shared" si="13"/>
        <v>0</v>
      </c>
      <c r="BA75" s="240">
        <f t="shared" si="13"/>
        <v>0</v>
      </c>
    </row>
    <row r="76" spans="1:53" s="179" customFormat="1" ht="14.25" x14ac:dyDescent="0.25">
      <c r="A76" s="243" t="s">
        <v>261</v>
      </c>
      <c r="B76" s="238">
        <f t="shared" ref="B76:BA76" si="14">B74+B75</f>
        <v>0</v>
      </c>
      <c r="C76" s="238">
        <f t="shared" si="14"/>
        <v>5003413.4577088244</v>
      </c>
      <c r="D76" s="238">
        <f t="shared" si="14"/>
        <v>5163879.5825244421</v>
      </c>
      <c r="E76" s="238">
        <f t="shared" si="14"/>
        <v>5329113.7232065275</v>
      </c>
      <c r="F76" s="238">
        <f t="shared" si="14"/>
        <v>5499258.920231075</v>
      </c>
      <c r="G76" s="238">
        <f t="shared" si="14"/>
        <v>5674462.5052883616</v>
      </c>
      <c r="H76" s="238">
        <f t="shared" si="14"/>
        <v>5854876.2300193626</v>
      </c>
      <c r="I76" s="238">
        <f t="shared" si="14"/>
        <v>6037265.0465358952</v>
      </c>
      <c r="J76" s="238">
        <f t="shared" si="14"/>
        <v>6228572.652310675</v>
      </c>
      <c r="K76" s="238">
        <f t="shared" si="14"/>
        <v>6425573.5183806997</v>
      </c>
      <c r="L76" s="238">
        <f t="shared" si="14"/>
        <v>6628438.4425548259</v>
      </c>
      <c r="M76" s="239">
        <f t="shared" si="14"/>
        <v>7425563.6900990671</v>
      </c>
      <c r="N76" s="238">
        <f t="shared" si="14"/>
        <v>7658336.3836687431</v>
      </c>
      <c r="O76" s="238">
        <f t="shared" si="14"/>
        <v>7894654.9380891128</v>
      </c>
      <c r="P76" s="238">
        <f t="shared" si="14"/>
        <v>8141510.173904839</v>
      </c>
      <c r="Q76" s="238">
        <f t="shared" si="14"/>
        <v>8395725.098917041</v>
      </c>
      <c r="R76" s="238">
        <f t="shared" si="14"/>
        <v>8657520.5038016085</v>
      </c>
      <c r="S76" s="238">
        <f t="shared" si="14"/>
        <v>8927123.8029547129</v>
      </c>
      <c r="T76" s="238">
        <f t="shared" si="14"/>
        <v>9204769.2332044113</v>
      </c>
      <c r="U76" s="238">
        <f t="shared" si="14"/>
        <v>9487306.7064052019</v>
      </c>
      <c r="V76" s="238">
        <f t="shared" si="14"/>
        <v>9781767.4285647627</v>
      </c>
      <c r="W76" s="238">
        <f t="shared" si="14"/>
        <v>10466500.934034199</v>
      </c>
      <c r="X76" s="238">
        <f t="shared" si="14"/>
        <v>10790245.547266634</v>
      </c>
      <c r="Y76" s="238">
        <f t="shared" si="14"/>
        <v>11123656.531018039</v>
      </c>
      <c r="Z76" s="238">
        <f t="shared" si="14"/>
        <v>11467023.876403989</v>
      </c>
      <c r="AA76" s="238">
        <f t="shared" si="14"/>
        <v>11820646.274273517</v>
      </c>
      <c r="AB76" s="238">
        <f t="shared" si="14"/>
        <v>12184831.376201132</v>
      </c>
      <c r="AC76" s="238">
        <f t="shared" si="14"/>
        <v>12559896.063308572</v>
      </c>
      <c r="AD76" s="238">
        <f t="shared" si="14"/>
        <v>12946166.723151239</v>
      </c>
      <c r="AE76" s="238">
        <f t="shared" si="14"/>
        <v>13343979.534911182</v>
      </c>
      <c r="AF76" s="238">
        <f t="shared" si="14"/>
        <v>13753680.763145924</v>
      </c>
      <c r="AG76" s="238">
        <f t="shared" si="14"/>
        <v>14175627.060349712</v>
      </c>
      <c r="AH76" s="238">
        <f t="shared" si="14"/>
        <v>14610185.778591612</v>
      </c>
      <c r="AI76" s="238">
        <f t="shared" si="14"/>
        <v>15057735.29050277</v>
      </c>
      <c r="AJ76" s="238">
        <f t="shared" si="14"/>
        <v>15518665.31989326</v>
      </c>
      <c r="AK76" s="238">
        <f t="shared" si="14"/>
        <v>15993377.282287467</v>
      </c>
      <c r="AL76" s="238">
        <f t="shared" si="14"/>
        <v>16482284.635675499</v>
      </c>
      <c r="AM76" s="238">
        <f t="shared" si="14"/>
        <v>16985813.241787169</v>
      </c>
      <c r="AN76" s="238">
        <f t="shared" si="14"/>
        <v>17504401.738204196</v>
      </c>
      <c r="AO76" s="238">
        <f t="shared" si="14"/>
        <v>18038501.921635732</v>
      </c>
      <c r="AP76" s="238">
        <f t="shared" si="14"/>
        <v>18588579.142692212</v>
      </c>
      <c r="AQ76" s="238">
        <f t="shared" si="14"/>
        <v>19155112.712502383</v>
      </c>
      <c r="AR76" s="238">
        <f t="shared" si="14"/>
        <v>19738596.321528863</v>
      </c>
      <c r="AS76" s="238">
        <f t="shared" si="14"/>
        <v>20339538.470948145</v>
      </c>
      <c r="AT76" s="238">
        <f t="shared" si="14"/>
        <v>20958462.916971996</v>
      </c>
      <c r="AU76" s="238">
        <f t="shared" si="14"/>
        <v>21595909.128498562</v>
      </c>
      <c r="AV76" s="238">
        <f t="shared" si="14"/>
        <v>22252432.758492928</v>
      </c>
      <c r="AW76" s="238">
        <f t="shared" si="14"/>
        <v>22928606.129509121</v>
      </c>
      <c r="AX76" s="238">
        <f t="shared" si="14"/>
        <v>23625018.73377781</v>
      </c>
      <c r="AY76" s="238">
        <f t="shared" si="14"/>
        <v>24342277.748296548</v>
      </c>
      <c r="AZ76" s="238">
        <f t="shared" si="14"/>
        <v>25081008.565372851</v>
      </c>
      <c r="BA76" s="238">
        <f t="shared" si="14"/>
        <v>-214377.46740000008</v>
      </c>
    </row>
    <row r="77" spans="1:53" x14ac:dyDescent="0.25">
      <c r="A77" s="242" t="s">
        <v>256</v>
      </c>
      <c r="B77" s="240">
        <f t="shared" ref="B77:BA77" si="15">-B76*$B$36</f>
        <v>0</v>
      </c>
      <c r="C77" s="240">
        <f t="shared" si="15"/>
        <v>-1000682.6915417649</v>
      </c>
      <c r="D77" s="240">
        <f t="shared" si="15"/>
        <v>-1032775.9165048884</v>
      </c>
      <c r="E77" s="240">
        <f t="shared" si="15"/>
        <v>-1065822.7446413056</v>
      </c>
      <c r="F77" s="240">
        <f t="shared" si="15"/>
        <v>-1099851.784046215</v>
      </c>
      <c r="G77" s="240">
        <f t="shared" si="15"/>
        <v>-1134892.5010576723</v>
      </c>
      <c r="H77" s="240">
        <f t="shared" si="15"/>
        <v>-1170975.2460038725</v>
      </c>
      <c r="I77" s="240">
        <f t="shared" si="15"/>
        <v>-1207453.0093071791</v>
      </c>
      <c r="J77" s="240">
        <f t="shared" si="15"/>
        <v>-1245714.5304621351</v>
      </c>
      <c r="K77" s="240">
        <f t="shared" si="15"/>
        <v>-1285114.7036761399</v>
      </c>
      <c r="L77" s="240">
        <f t="shared" si="15"/>
        <v>-1325687.6885109653</v>
      </c>
      <c r="M77" s="241">
        <f t="shared" si="15"/>
        <v>-1485112.7380198136</v>
      </c>
      <c r="N77" s="240">
        <f t="shared" si="15"/>
        <v>-1531667.2767337486</v>
      </c>
      <c r="O77" s="240">
        <f t="shared" si="15"/>
        <v>-1578930.9876178226</v>
      </c>
      <c r="P77" s="240">
        <f t="shared" si="15"/>
        <v>-1628302.034780968</v>
      </c>
      <c r="Q77" s="240">
        <f t="shared" si="15"/>
        <v>-1679145.0197834084</v>
      </c>
      <c r="R77" s="240">
        <f t="shared" si="15"/>
        <v>-1731504.1007603218</v>
      </c>
      <c r="S77" s="240">
        <f t="shared" si="15"/>
        <v>-1785424.7605909426</v>
      </c>
      <c r="T77" s="240">
        <f t="shared" si="15"/>
        <v>-1840953.8466408823</v>
      </c>
      <c r="U77" s="240">
        <f t="shared" si="15"/>
        <v>-1897461.3412810406</v>
      </c>
      <c r="V77" s="240">
        <f t="shared" si="15"/>
        <v>-1956353.4857129527</v>
      </c>
      <c r="W77" s="240">
        <f t="shared" si="15"/>
        <v>-2093300.1868068399</v>
      </c>
      <c r="X77" s="240">
        <f t="shared" si="15"/>
        <v>-2158049.109453327</v>
      </c>
      <c r="Y77" s="240">
        <f t="shared" si="15"/>
        <v>-2224731.3062036079</v>
      </c>
      <c r="Z77" s="240">
        <f t="shared" si="15"/>
        <v>-2293404.7752807979</v>
      </c>
      <c r="AA77" s="240">
        <f t="shared" si="15"/>
        <v>-2364129.2548547033</v>
      </c>
      <c r="AB77" s="240">
        <f t="shared" si="15"/>
        <v>-2436966.2752402266</v>
      </c>
      <c r="AC77" s="240">
        <f t="shared" si="15"/>
        <v>-2511979.2126617148</v>
      </c>
      <c r="AD77" s="240">
        <f t="shared" si="15"/>
        <v>-2589233.3446302479</v>
      </c>
      <c r="AE77" s="240">
        <f t="shared" si="15"/>
        <v>-2668795.9069822365</v>
      </c>
      <c r="AF77" s="240">
        <f t="shared" si="15"/>
        <v>-2750736.152629185</v>
      </c>
      <c r="AG77" s="240">
        <f t="shared" si="15"/>
        <v>-2835125.4120699428</v>
      </c>
      <c r="AH77" s="240">
        <f t="shared" si="15"/>
        <v>-2922037.1557183228</v>
      </c>
      <c r="AI77" s="240">
        <f t="shared" si="15"/>
        <v>-3011547.0581005542</v>
      </c>
      <c r="AJ77" s="240">
        <f t="shared" si="15"/>
        <v>-3103733.063978652</v>
      </c>
      <c r="AK77" s="240">
        <f t="shared" si="15"/>
        <v>-3198675.4564574938</v>
      </c>
      <c r="AL77" s="240">
        <f t="shared" si="15"/>
        <v>-3296456.9271351001</v>
      </c>
      <c r="AM77" s="240">
        <f t="shared" si="15"/>
        <v>-3397162.6483574342</v>
      </c>
      <c r="AN77" s="240">
        <f t="shared" si="15"/>
        <v>-3500880.3476408394</v>
      </c>
      <c r="AO77" s="240">
        <f t="shared" si="15"/>
        <v>-3607700.3843271467</v>
      </c>
      <c r="AP77" s="240">
        <f t="shared" si="15"/>
        <v>-3717715.8285384425</v>
      </c>
      <c r="AQ77" s="240">
        <f t="shared" si="15"/>
        <v>-3831022.5425004768</v>
      </c>
      <c r="AR77" s="240">
        <f t="shared" si="15"/>
        <v>-3947719.2643057727</v>
      </c>
      <c r="AS77" s="240">
        <f t="shared" si="15"/>
        <v>-4067907.6941896291</v>
      </c>
      <c r="AT77" s="240">
        <f t="shared" si="15"/>
        <v>-4191692.5833943994</v>
      </c>
      <c r="AU77" s="240">
        <f t="shared" si="15"/>
        <v>-4319181.8256997121</v>
      </c>
      <c r="AV77" s="240">
        <f t="shared" si="15"/>
        <v>-4450486.551698586</v>
      </c>
      <c r="AW77" s="240">
        <f t="shared" si="15"/>
        <v>-4585721.2259018244</v>
      </c>
      <c r="AX77" s="240">
        <f t="shared" si="15"/>
        <v>-4725003.7467555618</v>
      </c>
      <c r="AY77" s="240">
        <f t="shared" si="15"/>
        <v>-4868455.5496593099</v>
      </c>
      <c r="AZ77" s="240">
        <f t="shared" si="15"/>
        <v>-5016201.7130745705</v>
      </c>
      <c r="BA77" s="240">
        <f t="shared" si="15"/>
        <v>42875.493480000019</v>
      </c>
    </row>
    <row r="78" spans="1:53" ht="16.5" thickBot="1" x14ac:dyDescent="0.3">
      <c r="A78" s="244" t="s">
        <v>260</v>
      </c>
      <c r="B78" s="245">
        <f t="shared" ref="B78:BA78" si="16">B76+B77</f>
        <v>0</v>
      </c>
      <c r="C78" s="245">
        <f t="shared" si="16"/>
        <v>4002730.7661670595</v>
      </c>
      <c r="D78" s="245">
        <f t="shared" si="16"/>
        <v>4131103.6660195538</v>
      </c>
      <c r="E78" s="245">
        <f t="shared" si="16"/>
        <v>4263290.9785652217</v>
      </c>
      <c r="F78" s="245">
        <f t="shared" si="16"/>
        <v>4399407.13618486</v>
      </c>
      <c r="G78" s="245">
        <f t="shared" si="16"/>
        <v>4539570.0042306893</v>
      </c>
      <c r="H78" s="245">
        <f t="shared" si="16"/>
        <v>4683900.9840154899</v>
      </c>
      <c r="I78" s="245">
        <f t="shared" si="16"/>
        <v>4829812.0372287165</v>
      </c>
      <c r="J78" s="245">
        <f t="shared" si="16"/>
        <v>4982858.1218485404</v>
      </c>
      <c r="K78" s="245">
        <f t="shared" si="16"/>
        <v>5140458.8147045597</v>
      </c>
      <c r="L78" s="245">
        <f t="shared" si="16"/>
        <v>5302750.7540438604</v>
      </c>
      <c r="M78" s="246">
        <f t="shared" si="16"/>
        <v>5940450.9520792533</v>
      </c>
      <c r="N78" s="245">
        <f t="shared" si="16"/>
        <v>6126669.1069349945</v>
      </c>
      <c r="O78" s="245">
        <f t="shared" si="16"/>
        <v>6315723.9504712904</v>
      </c>
      <c r="P78" s="245">
        <f t="shared" si="16"/>
        <v>6513208.139123871</v>
      </c>
      <c r="Q78" s="245">
        <f t="shared" si="16"/>
        <v>6716580.0791336326</v>
      </c>
      <c r="R78" s="245">
        <f t="shared" si="16"/>
        <v>6926016.4030412864</v>
      </c>
      <c r="S78" s="245">
        <f t="shared" si="16"/>
        <v>7141699.0423637703</v>
      </c>
      <c r="T78" s="245">
        <f t="shared" si="16"/>
        <v>7363815.3865635293</v>
      </c>
      <c r="U78" s="245">
        <f t="shared" si="16"/>
        <v>7589845.3651241614</v>
      </c>
      <c r="V78" s="245">
        <f t="shared" si="16"/>
        <v>7825413.9428518098</v>
      </c>
      <c r="W78" s="245">
        <f t="shared" si="16"/>
        <v>8373200.7472273586</v>
      </c>
      <c r="X78" s="245">
        <f t="shared" si="16"/>
        <v>8632196.4378133081</v>
      </c>
      <c r="Y78" s="245">
        <f t="shared" si="16"/>
        <v>8898925.2248144317</v>
      </c>
      <c r="Z78" s="245">
        <f t="shared" si="16"/>
        <v>9173619.1011231914</v>
      </c>
      <c r="AA78" s="245">
        <f t="shared" si="16"/>
        <v>9456517.0194188133</v>
      </c>
      <c r="AB78" s="245">
        <f t="shared" si="16"/>
        <v>9747865.1009609066</v>
      </c>
      <c r="AC78" s="245">
        <f t="shared" si="16"/>
        <v>10047916.850646857</v>
      </c>
      <c r="AD78" s="245">
        <f t="shared" si="16"/>
        <v>10356933.378520992</v>
      </c>
      <c r="AE78" s="245">
        <f t="shared" si="16"/>
        <v>10675183.627928946</v>
      </c>
      <c r="AF78" s="245">
        <f t="shared" si="16"/>
        <v>11002944.610516738</v>
      </c>
      <c r="AG78" s="245">
        <f t="shared" si="16"/>
        <v>11340501.648279769</v>
      </c>
      <c r="AH78" s="245">
        <f t="shared" si="16"/>
        <v>11688148.62287329</v>
      </c>
      <c r="AI78" s="245">
        <f t="shared" si="16"/>
        <v>12046188.232402217</v>
      </c>
      <c r="AJ78" s="245">
        <f t="shared" si="16"/>
        <v>12414932.255914608</v>
      </c>
      <c r="AK78" s="245">
        <f t="shared" si="16"/>
        <v>12794701.825829973</v>
      </c>
      <c r="AL78" s="245">
        <f t="shared" si="16"/>
        <v>13185827.708540399</v>
      </c>
      <c r="AM78" s="245">
        <f t="shared" si="16"/>
        <v>13588650.593429735</v>
      </c>
      <c r="AN78" s="245">
        <f t="shared" si="16"/>
        <v>14003521.390563358</v>
      </c>
      <c r="AO78" s="245">
        <f t="shared" si="16"/>
        <v>14430801.537308585</v>
      </c>
      <c r="AP78" s="245">
        <f t="shared" si="16"/>
        <v>14870863.31415377</v>
      </c>
      <c r="AQ78" s="245">
        <f t="shared" si="16"/>
        <v>15324090.170001905</v>
      </c>
      <c r="AR78" s="245">
        <f t="shared" si="16"/>
        <v>15790877.057223091</v>
      </c>
      <c r="AS78" s="245">
        <f t="shared" si="16"/>
        <v>16271630.776758516</v>
      </c>
      <c r="AT78" s="245">
        <f t="shared" si="16"/>
        <v>16766770.333577598</v>
      </c>
      <c r="AU78" s="245">
        <f t="shared" si="16"/>
        <v>17276727.302798849</v>
      </c>
      <c r="AV78" s="245">
        <f t="shared" si="16"/>
        <v>17801946.206794344</v>
      </c>
      <c r="AW78" s="245">
        <f t="shared" si="16"/>
        <v>18342884.903607298</v>
      </c>
      <c r="AX78" s="245">
        <f t="shared" si="16"/>
        <v>18900014.987022247</v>
      </c>
      <c r="AY78" s="245">
        <f t="shared" si="16"/>
        <v>19473822.19863724</v>
      </c>
      <c r="AZ78" s="245">
        <f t="shared" si="16"/>
        <v>20064806.852298282</v>
      </c>
      <c r="BA78" s="245">
        <f t="shared" si="16"/>
        <v>-171501.97392000008</v>
      </c>
    </row>
    <row r="79" spans="1:53" s="250" customFormat="1" ht="16.5" thickBot="1" x14ac:dyDescent="0.3">
      <c r="A79" s="247"/>
      <c r="B79" s="248">
        <v>0</v>
      </c>
      <c r="C79" s="248">
        <v>1</v>
      </c>
      <c r="D79" s="248">
        <f>C79+1</f>
        <v>2</v>
      </c>
      <c r="E79" s="248">
        <f t="shared" ref="E79:BA79" si="17">D79+1</f>
        <v>3</v>
      </c>
      <c r="F79" s="248">
        <f t="shared" si="17"/>
        <v>4</v>
      </c>
      <c r="G79" s="248">
        <f t="shared" si="17"/>
        <v>5</v>
      </c>
      <c r="H79" s="248">
        <f t="shared" si="17"/>
        <v>6</v>
      </c>
      <c r="I79" s="248">
        <f t="shared" si="17"/>
        <v>7</v>
      </c>
      <c r="J79" s="248">
        <f t="shared" si="17"/>
        <v>8</v>
      </c>
      <c r="K79" s="248">
        <f t="shared" si="17"/>
        <v>9</v>
      </c>
      <c r="L79" s="248">
        <f t="shared" si="17"/>
        <v>10</v>
      </c>
      <c r="M79" s="249">
        <f t="shared" si="17"/>
        <v>11</v>
      </c>
      <c r="N79" s="248">
        <f t="shared" si="17"/>
        <v>12</v>
      </c>
      <c r="O79" s="248">
        <f t="shared" si="17"/>
        <v>13</v>
      </c>
      <c r="P79" s="248">
        <f t="shared" si="17"/>
        <v>14</v>
      </c>
      <c r="Q79" s="248">
        <f t="shared" si="17"/>
        <v>15</v>
      </c>
      <c r="R79" s="248">
        <f t="shared" si="17"/>
        <v>16</v>
      </c>
      <c r="S79" s="248">
        <f t="shared" si="17"/>
        <v>17</v>
      </c>
      <c r="T79" s="248">
        <f t="shared" si="17"/>
        <v>18</v>
      </c>
      <c r="U79" s="248">
        <f t="shared" si="17"/>
        <v>19</v>
      </c>
      <c r="V79" s="248">
        <f t="shared" si="17"/>
        <v>20</v>
      </c>
      <c r="W79" s="248">
        <f t="shared" si="17"/>
        <v>21</v>
      </c>
      <c r="X79" s="248">
        <f t="shared" si="17"/>
        <v>22</v>
      </c>
      <c r="Y79" s="248">
        <f t="shared" si="17"/>
        <v>23</v>
      </c>
      <c r="Z79" s="248">
        <f t="shared" si="17"/>
        <v>24</v>
      </c>
      <c r="AA79" s="248">
        <f t="shared" si="17"/>
        <v>25</v>
      </c>
      <c r="AB79" s="248">
        <f t="shared" si="17"/>
        <v>26</v>
      </c>
      <c r="AC79" s="248">
        <f t="shared" si="17"/>
        <v>27</v>
      </c>
      <c r="AD79" s="248">
        <f t="shared" si="17"/>
        <v>28</v>
      </c>
      <c r="AE79" s="248">
        <f t="shared" si="17"/>
        <v>29</v>
      </c>
      <c r="AF79" s="248">
        <f t="shared" si="17"/>
        <v>30</v>
      </c>
      <c r="AG79" s="248">
        <f t="shared" si="17"/>
        <v>31</v>
      </c>
      <c r="AH79" s="248">
        <f t="shared" si="17"/>
        <v>32</v>
      </c>
      <c r="AI79" s="248">
        <f t="shared" si="17"/>
        <v>33</v>
      </c>
      <c r="AJ79" s="248">
        <f t="shared" si="17"/>
        <v>34</v>
      </c>
      <c r="AK79" s="248">
        <f t="shared" si="17"/>
        <v>35</v>
      </c>
      <c r="AL79" s="248">
        <f t="shared" si="17"/>
        <v>36</v>
      </c>
      <c r="AM79" s="248">
        <f t="shared" si="17"/>
        <v>37</v>
      </c>
      <c r="AN79" s="248">
        <f t="shared" si="17"/>
        <v>38</v>
      </c>
      <c r="AO79" s="248">
        <f t="shared" si="17"/>
        <v>39</v>
      </c>
      <c r="AP79" s="248">
        <f t="shared" si="17"/>
        <v>40</v>
      </c>
      <c r="AQ79" s="248">
        <f t="shared" si="17"/>
        <v>41</v>
      </c>
      <c r="AR79" s="248">
        <f t="shared" si="17"/>
        <v>42</v>
      </c>
      <c r="AS79" s="248">
        <f t="shared" si="17"/>
        <v>43</v>
      </c>
      <c r="AT79" s="248">
        <f t="shared" si="17"/>
        <v>44</v>
      </c>
      <c r="AU79" s="248">
        <f t="shared" si="17"/>
        <v>45</v>
      </c>
      <c r="AV79" s="248">
        <f t="shared" si="17"/>
        <v>46</v>
      </c>
      <c r="AW79" s="248">
        <f t="shared" si="17"/>
        <v>47</v>
      </c>
      <c r="AX79" s="248">
        <f t="shared" si="17"/>
        <v>48</v>
      </c>
      <c r="AY79" s="248">
        <f t="shared" si="17"/>
        <v>49</v>
      </c>
      <c r="AZ79" s="248">
        <f t="shared" si="17"/>
        <v>50</v>
      </c>
      <c r="BA79" s="248">
        <f t="shared" si="17"/>
        <v>51</v>
      </c>
    </row>
    <row r="80" spans="1:53" ht="31.5" x14ac:dyDescent="0.25">
      <c r="A80" s="226" t="s">
        <v>259</v>
      </c>
      <c r="B80" s="214" t="str">
        <f>B47</f>
        <v>Год окончания строительства 2022</v>
      </c>
      <c r="C80" s="214">
        <f t="shared" ref="C80:BA80" si="18">C47</f>
        <v>2021</v>
      </c>
      <c r="D80" s="214">
        <f t="shared" si="18"/>
        <v>2022</v>
      </c>
      <c r="E80" s="214">
        <f t="shared" si="18"/>
        <v>2023</v>
      </c>
      <c r="F80" s="214">
        <f t="shared" si="18"/>
        <v>2024</v>
      </c>
      <c r="G80" s="214">
        <f t="shared" si="18"/>
        <v>2025</v>
      </c>
      <c r="H80" s="214">
        <f t="shared" si="18"/>
        <v>2026</v>
      </c>
      <c r="I80" s="214">
        <f t="shared" si="18"/>
        <v>2027</v>
      </c>
      <c r="J80" s="214">
        <f t="shared" si="18"/>
        <v>2028</v>
      </c>
      <c r="K80" s="214">
        <f t="shared" si="18"/>
        <v>2029</v>
      </c>
      <c r="L80" s="214">
        <f t="shared" si="18"/>
        <v>2030</v>
      </c>
      <c r="M80" s="227">
        <f t="shared" si="18"/>
        <v>2031</v>
      </c>
      <c r="N80" s="214">
        <f t="shared" si="18"/>
        <v>2032</v>
      </c>
      <c r="O80" s="214">
        <f t="shared" si="18"/>
        <v>2033</v>
      </c>
      <c r="P80" s="214">
        <f t="shared" si="18"/>
        <v>2034</v>
      </c>
      <c r="Q80" s="214">
        <f t="shared" si="18"/>
        <v>2035</v>
      </c>
      <c r="R80" s="214">
        <f t="shared" si="18"/>
        <v>2036</v>
      </c>
      <c r="S80" s="214">
        <f t="shared" si="18"/>
        <v>2037</v>
      </c>
      <c r="T80" s="214">
        <f t="shared" si="18"/>
        <v>2038</v>
      </c>
      <c r="U80" s="214">
        <f t="shared" si="18"/>
        <v>2039</v>
      </c>
      <c r="V80" s="214">
        <f t="shared" si="18"/>
        <v>2040</v>
      </c>
      <c r="W80" s="214">
        <f t="shared" si="18"/>
        <v>2041</v>
      </c>
      <c r="X80" s="214">
        <f t="shared" si="18"/>
        <v>2042</v>
      </c>
      <c r="Y80" s="214">
        <f t="shared" si="18"/>
        <v>2043</v>
      </c>
      <c r="Z80" s="214">
        <f t="shared" si="18"/>
        <v>2044</v>
      </c>
      <c r="AA80" s="214">
        <f t="shared" si="18"/>
        <v>2045</v>
      </c>
      <c r="AB80" s="214">
        <f t="shared" si="18"/>
        <v>2046</v>
      </c>
      <c r="AC80" s="214">
        <f t="shared" si="18"/>
        <v>2047</v>
      </c>
      <c r="AD80" s="214">
        <f t="shared" si="18"/>
        <v>2048</v>
      </c>
      <c r="AE80" s="214">
        <f t="shared" si="18"/>
        <v>2049</v>
      </c>
      <c r="AF80" s="214">
        <f t="shared" si="18"/>
        <v>2050</v>
      </c>
      <c r="AG80" s="214">
        <f t="shared" si="18"/>
        <v>2051</v>
      </c>
      <c r="AH80" s="214">
        <f t="shared" si="18"/>
        <v>2052</v>
      </c>
      <c r="AI80" s="214">
        <f t="shared" si="18"/>
        <v>2053</v>
      </c>
      <c r="AJ80" s="214">
        <f t="shared" si="18"/>
        <v>2054</v>
      </c>
      <c r="AK80" s="214">
        <f t="shared" si="18"/>
        <v>2055</v>
      </c>
      <c r="AL80" s="214">
        <f t="shared" si="18"/>
        <v>2056</v>
      </c>
      <c r="AM80" s="214">
        <f t="shared" si="18"/>
        <v>2057</v>
      </c>
      <c r="AN80" s="214">
        <f t="shared" si="18"/>
        <v>2058</v>
      </c>
      <c r="AO80" s="214">
        <f t="shared" si="18"/>
        <v>2059</v>
      </c>
      <c r="AP80" s="214">
        <f t="shared" si="18"/>
        <v>2060</v>
      </c>
      <c r="AQ80" s="214">
        <f t="shared" si="18"/>
        <v>2061</v>
      </c>
      <c r="AR80" s="214">
        <f t="shared" si="18"/>
        <v>2062</v>
      </c>
      <c r="AS80" s="214">
        <f t="shared" si="18"/>
        <v>2063</v>
      </c>
      <c r="AT80" s="214">
        <f t="shared" si="18"/>
        <v>2064</v>
      </c>
      <c r="AU80" s="214">
        <f t="shared" si="18"/>
        <v>2065</v>
      </c>
      <c r="AV80" s="214">
        <f t="shared" si="18"/>
        <v>2066</v>
      </c>
      <c r="AW80" s="214">
        <f t="shared" si="18"/>
        <v>2067</v>
      </c>
      <c r="AX80" s="214">
        <f t="shared" si="18"/>
        <v>2068</v>
      </c>
      <c r="AY80" s="214">
        <f t="shared" si="18"/>
        <v>2069</v>
      </c>
      <c r="AZ80" s="214">
        <f t="shared" si="18"/>
        <v>2070</v>
      </c>
      <c r="BA80" s="214">
        <f t="shared" si="18"/>
        <v>0</v>
      </c>
    </row>
    <row r="81" spans="1:53" s="179" customFormat="1" ht="14.25" x14ac:dyDescent="0.25">
      <c r="A81" s="237" t="s">
        <v>455</v>
      </c>
      <c r="B81" s="238">
        <f t="shared" ref="B81:BA81" si="19">B74</f>
        <v>0</v>
      </c>
      <c r="C81" s="238">
        <f t="shared" si="19"/>
        <v>5003413.4577088244</v>
      </c>
      <c r="D81" s="238">
        <f t="shared" si="19"/>
        <v>5163879.5825244421</v>
      </c>
      <c r="E81" s="238">
        <f t="shared" si="19"/>
        <v>5329113.7232065275</v>
      </c>
      <c r="F81" s="238">
        <f t="shared" si="19"/>
        <v>5499258.920231075</v>
      </c>
      <c r="G81" s="238">
        <f t="shared" si="19"/>
        <v>5674462.5052883616</v>
      </c>
      <c r="H81" s="238">
        <f t="shared" si="19"/>
        <v>5854876.2300193626</v>
      </c>
      <c r="I81" s="238">
        <f t="shared" si="19"/>
        <v>6037265.0465358952</v>
      </c>
      <c r="J81" s="238">
        <f t="shared" si="19"/>
        <v>6228572.652310675</v>
      </c>
      <c r="K81" s="238">
        <f t="shared" si="19"/>
        <v>6425573.5183806997</v>
      </c>
      <c r="L81" s="238">
        <f t="shared" si="19"/>
        <v>6628438.4425548259</v>
      </c>
      <c r="M81" s="239">
        <f t="shared" si="19"/>
        <v>7425563.6900990671</v>
      </c>
      <c r="N81" s="238">
        <f t="shared" si="19"/>
        <v>7658336.3836687431</v>
      </c>
      <c r="O81" s="238">
        <f t="shared" si="19"/>
        <v>7894654.9380891128</v>
      </c>
      <c r="P81" s="238">
        <f t="shared" si="19"/>
        <v>8141510.173904839</v>
      </c>
      <c r="Q81" s="238">
        <f t="shared" si="19"/>
        <v>8395725.098917041</v>
      </c>
      <c r="R81" s="238">
        <f t="shared" si="19"/>
        <v>8657520.5038016085</v>
      </c>
      <c r="S81" s="238">
        <f t="shared" si="19"/>
        <v>8927123.8029547129</v>
      </c>
      <c r="T81" s="238">
        <f t="shared" si="19"/>
        <v>9204769.2332044113</v>
      </c>
      <c r="U81" s="238">
        <f t="shared" si="19"/>
        <v>9487306.7064052019</v>
      </c>
      <c r="V81" s="238">
        <f t="shared" si="19"/>
        <v>9781767.4285647627</v>
      </c>
      <c r="W81" s="238">
        <f t="shared" si="19"/>
        <v>10466500.934034199</v>
      </c>
      <c r="X81" s="238">
        <f t="shared" si="19"/>
        <v>10790245.547266634</v>
      </c>
      <c r="Y81" s="238">
        <f t="shared" si="19"/>
        <v>11123656.531018039</v>
      </c>
      <c r="Z81" s="238">
        <f t="shared" si="19"/>
        <v>11467023.876403989</v>
      </c>
      <c r="AA81" s="238">
        <f t="shared" si="19"/>
        <v>11820646.274273517</v>
      </c>
      <c r="AB81" s="238">
        <f t="shared" si="19"/>
        <v>12184831.376201132</v>
      </c>
      <c r="AC81" s="238">
        <f t="shared" si="19"/>
        <v>12559896.063308572</v>
      </c>
      <c r="AD81" s="238">
        <f t="shared" si="19"/>
        <v>12946166.723151239</v>
      </c>
      <c r="AE81" s="238">
        <f t="shared" si="19"/>
        <v>13343979.534911182</v>
      </c>
      <c r="AF81" s="238">
        <f t="shared" si="19"/>
        <v>13753680.763145924</v>
      </c>
      <c r="AG81" s="238">
        <f t="shared" si="19"/>
        <v>14175627.060349712</v>
      </c>
      <c r="AH81" s="238">
        <f t="shared" si="19"/>
        <v>14610185.778591612</v>
      </c>
      <c r="AI81" s="238">
        <f t="shared" si="19"/>
        <v>15057735.29050277</v>
      </c>
      <c r="AJ81" s="238">
        <f t="shared" si="19"/>
        <v>15518665.31989326</v>
      </c>
      <c r="AK81" s="238">
        <f t="shared" si="19"/>
        <v>15993377.282287467</v>
      </c>
      <c r="AL81" s="238">
        <f t="shared" si="19"/>
        <v>16482284.635675499</v>
      </c>
      <c r="AM81" s="238">
        <f t="shared" si="19"/>
        <v>16985813.241787169</v>
      </c>
      <c r="AN81" s="238">
        <f t="shared" si="19"/>
        <v>17504401.738204196</v>
      </c>
      <c r="AO81" s="238">
        <f t="shared" si="19"/>
        <v>18038501.921635732</v>
      </c>
      <c r="AP81" s="238">
        <f t="shared" si="19"/>
        <v>18588579.142692212</v>
      </c>
      <c r="AQ81" s="238">
        <f t="shared" si="19"/>
        <v>19155112.712502383</v>
      </c>
      <c r="AR81" s="238">
        <f t="shared" si="19"/>
        <v>19738596.321528863</v>
      </c>
      <c r="AS81" s="238">
        <f t="shared" si="19"/>
        <v>20339538.470948145</v>
      </c>
      <c r="AT81" s="238">
        <f t="shared" si="19"/>
        <v>20958462.916971996</v>
      </c>
      <c r="AU81" s="238">
        <f t="shared" si="19"/>
        <v>21595909.128498562</v>
      </c>
      <c r="AV81" s="238">
        <f t="shared" si="19"/>
        <v>22252432.758492928</v>
      </c>
      <c r="AW81" s="238">
        <f t="shared" si="19"/>
        <v>22928606.129509121</v>
      </c>
      <c r="AX81" s="238">
        <f t="shared" si="19"/>
        <v>23625018.73377781</v>
      </c>
      <c r="AY81" s="238">
        <f t="shared" si="19"/>
        <v>24342277.748296548</v>
      </c>
      <c r="AZ81" s="238">
        <f t="shared" si="19"/>
        <v>25081008.565372851</v>
      </c>
      <c r="BA81" s="238">
        <f t="shared" si="19"/>
        <v>-214377.46740000008</v>
      </c>
    </row>
    <row r="82" spans="1:53" x14ac:dyDescent="0.25">
      <c r="A82" s="242" t="s">
        <v>258</v>
      </c>
      <c r="B82" s="240">
        <f t="shared" ref="B82:BA82" si="20">-B73</f>
        <v>0</v>
      </c>
      <c r="C82" s="240">
        <f t="shared" si="20"/>
        <v>139296.6</v>
      </c>
      <c r="D82" s="240">
        <f t="shared" si="20"/>
        <v>139296.6</v>
      </c>
      <c r="E82" s="240">
        <f t="shared" si="20"/>
        <v>139296.6</v>
      </c>
      <c r="F82" s="240">
        <f t="shared" si="20"/>
        <v>139296.6</v>
      </c>
      <c r="G82" s="240">
        <f t="shared" si="20"/>
        <v>139296.6</v>
      </c>
      <c r="H82" s="240">
        <f t="shared" si="20"/>
        <v>139296.6</v>
      </c>
      <c r="I82" s="240">
        <f t="shared" si="20"/>
        <v>139296.6</v>
      </c>
      <c r="J82" s="240">
        <f t="shared" si="20"/>
        <v>139296.6</v>
      </c>
      <c r="K82" s="240">
        <f t="shared" si="20"/>
        <v>139296.6</v>
      </c>
      <c r="L82" s="240">
        <f t="shared" si="20"/>
        <v>139296.6</v>
      </c>
      <c r="M82" s="241">
        <f t="shared" si="20"/>
        <v>139296.6</v>
      </c>
      <c r="N82" s="240">
        <f t="shared" si="20"/>
        <v>139296.6</v>
      </c>
      <c r="O82" s="240">
        <f t="shared" si="20"/>
        <v>139296.6</v>
      </c>
      <c r="P82" s="240">
        <f t="shared" si="20"/>
        <v>139296.6</v>
      </c>
      <c r="Q82" s="240">
        <f t="shared" si="20"/>
        <v>139296.6</v>
      </c>
      <c r="R82" s="240">
        <f t="shared" si="20"/>
        <v>139296.6</v>
      </c>
      <c r="S82" s="240">
        <f t="shared" si="20"/>
        <v>139296.6</v>
      </c>
      <c r="T82" s="240">
        <f t="shared" si="20"/>
        <v>139296.6</v>
      </c>
      <c r="U82" s="240">
        <f t="shared" si="20"/>
        <v>139296.6</v>
      </c>
      <c r="V82" s="240">
        <f t="shared" si="20"/>
        <v>139296.6</v>
      </c>
      <c r="W82" s="240">
        <f t="shared" si="20"/>
        <v>139296.6</v>
      </c>
      <c r="X82" s="240">
        <f t="shared" si="20"/>
        <v>139296.6</v>
      </c>
      <c r="Y82" s="240">
        <f t="shared" si="20"/>
        <v>139296.6</v>
      </c>
      <c r="Z82" s="240">
        <f t="shared" si="20"/>
        <v>139296.6</v>
      </c>
      <c r="AA82" s="240">
        <f t="shared" si="20"/>
        <v>139296.6</v>
      </c>
      <c r="AB82" s="240">
        <f t="shared" si="20"/>
        <v>139296.6</v>
      </c>
      <c r="AC82" s="240">
        <f t="shared" si="20"/>
        <v>139296.6</v>
      </c>
      <c r="AD82" s="240">
        <f t="shared" si="20"/>
        <v>139296.6</v>
      </c>
      <c r="AE82" s="240">
        <f t="shared" si="20"/>
        <v>139296.6</v>
      </c>
      <c r="AF82" s="240">
        <f t="shared" si="20"/>
        <v>139296.6</v>
      </c>
      <c r="AG82" s="240">
        <f t="shared" si="20"/>
        <v>139296.6</v>
      </c>
      <c r="AH82" s="240">
        <f t="shared" si="20"/>
        <v>139296.6</v>
      </c>
      <c r="AI82" s="240">
        <f t="shared" si="20"/>
        <v>139296.6</v>
      </c>
      <c r="AJ82" s="240">
        <f t="shared" si="20"/>
        <v>139296.6</v>
      </c>
      <c r="AK82" s="240">
        <f t="shared" si="20"/>
        <v>139296.6</v>
      </c>
      <c r="AL82" s="240">
        <f t="shared" si="20"/>
        <v>139296.6</v>
      </c>
      <c r="AM82" s="240">
        <f t="shared" si="20"/>
        <v>139296.6</v>
      </c>
      <c r="AN82" s="240">
        <f t="shared" si="20"/>
        <v>139296.6</v>
      </c>
      <c r="AO82" s="240">
        <f t="shared" si="20"/>
        <v>139296.6</v>
      </c>
      <c r="AP82" s="240">
        <f t="shared" si="20"/>
        <v>139296.6</v>
      </c>
      <c r="AQ82" s="240">
        <f t="shared" si="20"/>
        <v>139296.6</v>
      </c>
      <c r="AR82" s="240">
        <f t="shared" si="20"/>
        <v>139296.6</v>
      </c>
      <c r="AS82" s="240">
        <f t="shared" si="20"/>
        <v>139296.6</v>
      </c>
      <c r="AT82" s="240">
        <f t="shared" si="20"/>
        <v>139296.6</v>
      </c>
      <c r="AU82" s="240">
        <f t="shared" si="20"/>
        <v>139296.6</v>
      </c>
      <c r="AV82" s="240">
        <f t="shared" si="20"/>
        <v>139296.6</v>
      </c>
      <c r="AW82" s="240">
        <f t="shared" si="20"/>
        <v>139296.6</v>
      </c>
      <c r="AX82" s="240">
        <f t="shared" si="20"/>
        <v>139296.6</v>
      </c>
      <c r="AY82" s="240">
        <f t="shared" si="20"/>
        <v>139296.6</v>
      </c>
      <c r="AZ82" s="240">
        <f t="shared" si="20"/>
        <v>139296.6</v>
      </c>
      <c r="BA82" s="240">
        <f t="shared" si="20"/>
        <v>139296.6</v>
      </c>
    </row>
    <row r="83" spans="1:53" x14ac:dyDescent="0.25">
      <c r="A83" s="242" t="s">
        <v>257</v>
      </c>
      <c r="B83" s="240">
        <f t="shared" ref="B83:BA83" si="21">B75</f>
        <v>0</v>
      </c>
      <c r="C83" s="240">
        <f t="shared" si="21"/>
        <v>0</v>
      </c>
      <c r="D83" s="240">
        <f t="shared" si="21"/>
        <v>0</v>
      </c>
      <c r="E83" s="240">
        <f t="shared" si="21"/>
        <v>0</v>
      </c>
      <c r="F83" s="240">
        <f t="shared" si="21"/>
        <v>0</v>
      </c>
      <c r="G83" s="240">
        <f t="shared" si="21"/>
        <v>0</v>
      </c>
      <c r="H83" s="240">
        <f t="shared" si="21"/>
        <v>0</v>
      </c>
      <c r="I83" s="240">
        <f t="shared" si="21"/>
        <v>0</v>
      </c>
      <c r="J83" s="240">
        <f t="shared" si="21"/>
        <v>0</v>
      </c>
      <c r="K83" s="240">
        <f t="shared" si="21"/>
        <v>0</v>
      </c>
      <c r="L83" s="240">
        <f t="shared" si="21"/>
        <v>0</v>
      </c>
      <c r="M83" s="241">
        <f t="shared" si="21"/>
        <v>0</v>
      </c>
      <c r="N83" s="240">
        <f t="shared" si="21"/>
        <v>0</v>
      </c>
      <c r="O83" s="240">
        <f t="shared" si="21"/>
        <v>0</v>
      </c>
      <c r="P83" s="240">
        <f t="shared" si="21"/>
        <v>0</v>
      </c>
      <c r="Q83" s="240">
        <f t="shared" si="21"/>
        <v>0</v>
      </c>
      <c r="R83" s="240">
        <f t="shared" si="21"/>
        <v>0</v>
      </c>
      <c r="S83" s="240">
        <f t="shared" si="21"/>
        <v>0</v>
      </c>
      <c r="T83" s="240">
        <f t="shared" si="21"/>
        <v>0</v>
      </c>
      <c r="U83" s="240">
        <f t="shared" si="21"/>
        <v>0</v>
      </c>
      <c r="V83" s="240">
        <f t="shared" si="21"/>
        <v>0</v>
      </c>
      <c r="W83" s="240">
        <f t="shared" si="21"/>
        <v>0</v>
      </c>
      <c r="X83" s="240">
        <f t="shared" si="21"/>
        <v>0</v>
      </c>
      <c r="Y83" s="240">
        <f t="shared" si="21"/>
        <v>0</v>
      </c>
      <c r="Z83" s="240">
        <f t="shared" si="21"/>
        <v>0</v>
      </c>
      <c r="AA83" s="240">
        <f t="shared" si="21"/>
        <v>0</v>
      </c>
      <c r="AB83" s="240">
        <f t="shared" si="21"/>
        <v>0</v>
      </c>
      <c r="AC83" s="240">
        <f t="shared" si="21"/>
        <v>0</v>
      </c>
      <c r="AD83" s="240">
        <f t="shared" si="21"/>
        <v>0</v>
      </c>
      <c r="AE83" s="240">
        <f t="shared" si="21"/>
        <v>0</v>
      </c>
      <c r="AF83" s="240">
        <f t="shared" si="21"/>
        <v>0</v>
      </c>
      <c r="AG83" s="240">
        <f t="shared" si="21"/>
        <v>0</v>
      </c>
      <c r="AH83" s="240">
        <f t="shared" si="21"/>
        <v>0</v>
      </c>
      <c r="AI83" s="240">
        <f t="shared" si="21"/>
        <v>0</v>
      </c>
      <c r="AJ83" s="240">
        <f t="shared" si="21"/>
        <v>0</v>
      </c>
      <c r="AK83" s="240">
        <f t="shared" si="21"/>
        <v>0</v>
      </c>
      <c r="AL83" s="240">
        <f t="shared" si="21"/>
        <v>0</v>
      </c>
      <c r="AM83" s="240">
        <f t="shared" si="21"/>
        <v>0</v>
      </c>
      <c r="AN83" s="240">
        <f t="shared" si="21"/>
        <v>0</v>
      </c>
      <c r="AO83" s="240">
        <f t="shared" si="21"/>
        <v>0</v>
      </c>
      <c r="AP83" s="240">
        <f t="shared" si="21"/>
        <v>0</v>
      </c>
      <c r="AQ83" s="240">
        <f t="shared" si="21"/>
        <v>0</v>
      </c>
      <c r="AR83" s="240">
        <f t="shared" si="21"/>
        <v>0</v>
      </c>
      <c r="AS83" s="240">
        <f t="shared" si="21"/>
        <v>0</v>
      </c>
      <c r="AT83" s="240">
        <f t="shared" si="21"/>
        <v>0</v>
      </c>
      <c r="AU83" s="240">
        <f t="shared" si="21"/>
        <v>0</v>
      </c>
      <c r="AV83" s="240">
        <f t="shared" si="21"/>
        <v>0</v>
      </c>
      <c r="AW83" s="240">
        <f t="shared" si="21"/>
        <v>0</v>
      </c>
      <c r="AX83" s="240">
        <f t="shared" si="21"/>
        <v>0</v>
      </c>
      <c r="AY83" s="240">
        <f t="shared" si="21"/>
        <v>0</v>
      </c>
      <c r="AZ83" s="240">
        <f t="shared" si="21"/>
        <v>0</v>
      </c>
      <c r="BA83" s="240">
        <f t="shared" si="21"/>
        <v>0</v>
      </c>
    </row>
    <row r="84" spans="1:53" x14ac:dyDescent="0.25">
      <c r="A84" s="242" t="s">
        <v>256</v>
      </c>
      <c r="B84" s="240">
        <f>IF(SUM($B$77:B77)+SUM($A$84:A84)&gt;0,0,SUM($B$77:B77)-SUM($A$84:A84))</f>
        <v>0</v>
      </c>
      <c r="C84" s="240">
        <f>IF(SUM($B$77:C77)+SUM($A$84:B84)&gt;0,0,SUM($B$77:C77)-SUM($A$84:B84))</f>
        <v>-1000682.6915417649</v>
      </c>
      <c r="D84" s="240">
        <f>IF(SUM($B$77:D77)+SUM($A$84:C84)&gt;0,0,SUM($B$77:D77)-SUM($A$84:C84))</f>
        <v>-1032775.9165048883</v>
      </c>
      <c r="E84" s="240">
        <f>IF(SUM($B$77:E77)+SUM($A$84:D84)&gt;0,0,SUM($B$77:E77)-SUM($A$84:D84))</f>
        <v>-1065822.7446413054</v>
      </c>
      <c r="F84" s="240">
        <f>IF(SUM($B$77:F77)+SUM($A$84:E84)&gt;0,0,SUM($B$77:F77)-SUM($A$84:E84))</f>
        <v>-1099851.784046215</v>
      </c>
      <c r="G84" s="240">
        <f>IF(SUM($B$77:G77)+SUM($A$84:F84)&gt;0,0,SUM($B$77:G77)-SUM($A$84:F84))</f>
        <v>-1134892.5010576723</v>
      </c>
      <c r="H84" s="240">
        <f>IF(SUM($B$77:H77)+SUM($A$84:G84)&gt;0,0,SUM($B$77:H77)-SUM($A$84:G84))</f>
        <v>-1170975.2460038727</v>
      </c>
      <c r="I84" s="240">
        <f>IF(SUM($B$77:I77)+SUM($A$84:H84)&gt;0,0,SUM($B$77:I77)-SUM($A$84:H84))</f>
        <v>-1207453.0093071787</v>
      </c>
      <c r="J84" s="240">
        <f>IF(SUM($B$77:J77)+SUM($A$84:I84)&gt;0,0,SUM($B$77:J77)-SUM($A$84:I84))</f>
        <v>-1245714.5304621346</v>
      </c>
      <c r="K84" s="240">
        <f>IF(SUM($B$77:K77)+SUM($A$84:J84)&gt;0,0,SUM($B$77:K77)-SUM($A$84:J84))</f>
        <v>-1285114.7036761399</v>
      </c>
      <c r="L84" s="240">
        <f>IF(SUM($B$77:L77)+SUM($A$84:K84)&gt;0,0,SUM($B$77:L77)-SUM($A$84:K84))</f>
        <v>-1325687.6885109656</v>
      </c>
      <c r="M84" s="241">
        <f>IF(SUM($B$77:M77)+SUM($A$84:L84)&gt;0,0,SUM($B$77:M77)-SUM($A$84:L84))</f>
        <v>-1485112.7380198129</v>
      </c>
      <c r="N84" s="240">
        <f>IF(SUM($B$77:N77)+SUM($A$84:M84)&gt;0,0,SUM($B$77:N77)-SUM($A$84:M84))</f>
        <v>-1531667.2767337486</v>
      </c>
      <c r="O84" s="240">
        <f>IF(SUM($B$77:O77)+SUM($A$84:N84)&gt;0,0,SUM($B$77:O77)-SUM($A$84:N84))</f>
        <v>-1578930.9876178224</v>
      </c>
      <c r="P84" s="240">
        <f>IF(SUM($B$77:P77)+SUM($A$84:O84)&gt;0,0,SUM($B$77:P77)-SUM($A$84:O84))</f>
        <v>-1628302.0347809698</v>
      </c>
      <c r="Q84" s="240">
        <f>IF(SUM($B$77:Q77)+SUM($A$84:P84)&gt;0,0,SUM($B$77:Q77)-SUM($A$84:P84))</f>
        <v>-1679145.0197834074</v>
      </c>
      <c r="R84" s="240">
        <f>IF(SUM($B$77:R77)+SUM($A$84:Q84)&gt;0,0,SUM($B$77:R77)-SUM($A$84:Q84))</f>
        <v>-1731504.1007603221</v>
      </c>
      <c r="S84" s="240">
        <f>IF(SUM($B$77:S77)+SUM($A$84:R84)&gt;0,0,SUM($B$77:S77)-SUM($A$84:R84))</f>
        <v>-1785424.7605909444</v>
      </c>
      <c r="T84" s="240">
        <f>IF(SUM($B$77:T77)+SUM($A$84:S84)&gt;0,0,SUM($B$77:T77)-SUM($A$84:S84))</f>
        <v>-1840953.8466408812</v>
      </c>
      <c r="U84" s="240">
        <f>IF(SUM($B$77:U77)+SUM($A$84:T84)&gt;0,0,SUM($B$77:U77)-SUM($A$84:T84))</f>
        <v>-1897461.3412810415</v>
      </c>
      <c r="V84" s="240">
        <f>IF(SUM($B$77:V77)+SUM($A$84:U84)&gt;0,0,SUM($B$77:V77)-SUM($A$84:U84))</f>
        <v>-1956353.4857129529</v>
      </c>
      <c r="W84" s="240">
        <f>IF(SUM($B$77:W77)+SUM($A$84:V84)&gt;0,0,SUM($B$77:W77)-SUM($A$84:V84))</f>
        <v>-2093300.186806839</v>
      </c>
      <c r="X84" s="240">
        <f>IF(SUM($B$77:X77)+SUM($A$84:W84)&gt;0,0,SUM($B$77:X77)-SUM($A$84:W84))</f>
        <v>-2158049.109453328</v>
      </c>
      <c r="Y84" s="240">
        <f>IF(SUM($B$77:Y77)+SUM($A$84:X84)&gt;0,0,SUM($B$77:Y77)-SUM($A$84:X84))</f>
        <v>-2224731.3062036112</v>
      </c>
      <c r="Z84" s="240">
        <f>IF(SUM($B$77:Z77)+SUM($A$84:Y84)&gt;0,0,SUM($B$77:Z77)-SUM($A$84:Y84))</f>
        <v>-2293404.775280796</v>
      </c>
      <c r="AA84" s="240">
        <f>IF(SUM($B$77:AA77)+SUM($A$84:Z84)&gt;0,0,SUM($B$77:AA77)-SUM($A$84:Z84))</f>
        <v>-2364129.2548547015</v>
      </c>
      <c r="AB84" s="240">
        <f>IF(SUM($B$77:AB77)+SUM($A$84:AA84)&gt;0,0,SUM($B$77:AB77)-SUM($A$84:AA84))</f>
        <v>-2436966.2752402276</v>
      </c>
      <c r="AC84" s="240">
        <f>IF(SUM($B$77:AC77)+SUM($A$84:AB84)&gt;0,0,SUM($B$77:AC77)-SUM($A$84:AB84))</f>
        <v>-2511979.2126617134</v>
      </c>
      <c r="AD84" s="240">
        <f>IF(SUM($B$77:AD77)+SUM($A$84:AC84)&gt;0,0,SUM($B$77:AD77)-SUM($A$84:AC84))</f>
        <v>-2589233.3446302488</v>
      </c>
      <c r="AE84" s="240">
        <f>IF(SUM($B$77:AE77)+SUM($A$84:AD84)&gt;0,0,SUM($B$77:AE77)-SUM($A$84:AD84))</f>
        <v>-2668795.9069822356</v>
      </c>
      <c r="AF84" s="240">
        <f>IF(SUM($B$77:AF77)+SUM($A$84:AE84)&gt;0,0,SUM($B$77:AF77)-SUM($A$84:AE84))</f>
        <v>-2750736.1526291817</v>
      </c>
      <c r="AG84" s="240">
        <f>IF(SUM($B$77:AG77)+SUM($A$84:AF84)&gt;0,0,SUM($B$77:AG77)-SUM($A$84:AF84))</f>
        <v>-2835125.4120699391</v>
      </c>
      <c r="AH84" s="240">
        <f>IF(SUM($B$77:AH77)+SUM($A$84:AG84)&gt;0,0,SUM($B$77:AH77)-SUM($A$84:AG84))</f>
        <v>-2922037.1557183266</v>
      </c>
      <c r="AI84" s="240">
        <f>IF(SUM($B$77:AI77)+SUM($A$84:AH84)&gt;0,0,SUM($B$77:AI77)-SUM($A$84:AH84))</f>
        <v>-3011547.0581005514</v>
      </c>
      <c r="AJ84" s="240">
        <f>IF(SUM($B$77:AJ77)+SUM($A$84:AI84)&gt;0,0,SUM($B$77:AJ77)-SUM($A$84:AI84))</f>
        <v>-3103733.0639786497</v>
      </c>
      <c r="AK84" s="240">
        <f>IF(SUM($B$77:AK77)+SUM($A$84:AJ84)&gt;0,0,SUM($B$77:AK77)-SUM($A$84:AJ84))</f>
        <v>-3198675.4564574882</v>
      </c>
      <c r="AL84" s="240">
        <f>IF(SUM($B$77:AL77)+SUM($A$84:AK84)&gt;0,0,SUM($B$77:AL77)-SUM($A$84:AK84))</f>
        <v>-3296456.927135095</v>
      </c>
      <c r="AM84" s="240">
        <f>IF(SUM($B$77:AM77)+SUM($A$84:AL84)&gt;0,0,SUM($B$77:AM77)-SUM($A$84:AL84))</f>
        <v>-3397162.6483574361</v>
      </c>
      <c r="AN84" s="240">
        <f>IF(SUM($B$77:AN77)+SUM($A$84:AM84)&gt;0,0,SUM($B$77:AN77)-SUM($A$84:AM84))</f>
        <v>-3500880.3476408422</v>
      </c>
      <c r="AO84" s="240">
        <f>IF(SUM($B$77:AO77)+SUM($A$84:AN84)&gt;0,0,SUM($B$77:AO77)-SUM($A$84:AN84))</f>
        <v>-3607700.3843271434</v>
      </c>
      <c r="AP84" s="240">
        <f>IF(SUM($B$77:AP77)+SUM($A$84:AO84)&gt;0,0,SUM($B$77:AP77)-SUM($A$84:AO84))</f>
        <v>-3717715.8285384476</v>
      </c>
      <c r="AQ84" s="240">
        <f>IF(SUM($B$77:AQ77)+SUM($A$84:AP84)&gt;0,0,SUM($B$77:AQ77)-SUM($A$84:AP84))</f>
        <v>-3831022.542500481</v>
      </c>
      <c r="AR84" s="240">
        <f>IF(SUM($B$77:AR77)+SUM($A$84:AQ84)&gt;0,0,SUM($B$77:AR77)-SUM($A$84:AQ84))</f>
        <v>-3947719.2643057704</v>
      </c>
      <c r="AS84" s="240">
        <f>IF(SUM($B$77:AS77)+SUM($A$84:AR84)&gt;0,0,SUM($B$77:AS77)-SUM($A$84:AR84))</f>
        <v>-4067907.694189623</v>
      </c>
      <c r="AT84" s="240">
        <f>IF(SUM($B$77:AT77)+SUM($A$84:AS84)&gt;0,0,SUM($B$77:AT77)-SUM($A$84:AS84))</f>
        <v>-4191692.5833943933</v>
      </c>
      <c r="AU84" s="240">
        <f>IF(SUM($B$77:AU77)+SUM($A$84:AT84)&gt;0,0,SUM($B$77:AU77)-SUM($A$84:AT84))</f>
        <v>-4319181.8256997168</v>
      </c>
      <c r="AV84" s="240">
        <f>IF(SUM($B$77:AV77)+SUM($A$84:AU84)&gt;0,0,SUM($B$77:AV77)-SUM($A$84:AU84))</f>
        <v>-4450486.5516985804</v>
      </c>
      <c r="AW84" s="240">
        <f>IF(SUM($B$77:AW77)+SUM($A$84:AV84)&gt;0,0,SUM($B$77:AW77)-SUM($A$84:AV84))</f>
        <v>-4585721.2259018272</v>
      </c>
      <c r="AX84" s="240">
        <f>IF(SUM($B$77:AX77)+SUM($A$84:AW84)&gt;0,0,SUM($B$77:AX77)-SUM($A$84:AW84))</f>
        <v>-4725003.7467555553</v>
      </c>
      <c r="AY84" s="240">
        <f>IF(SUM($B$77:AY77)+SUM($A$84:AX84)&gt;0,0,SUM($B$77:AY77)-SUM($A$84:AX84))</f>
        <v>-4868455.5496593118</v>
      </c>
      <c r="AZ84" s="240">
        <f>IF(SUM($B$77:AZ77)+SUM($A$84:AY84)&gt;0,0,SUM($B$77:AZ77)-SUM($A$84:AY84))</f>
        <v>-5016201.7130745649</v>
      </c>
      <c r="BA84" s="240">
        <f>IF(SUM($B$77:BA77)+SUM($A$84:AZ84)&gt;0,0,SUM($B$77:BA77)-SUM($A$84:AZ84))</f>
        <v>42875.49347999692</v>
      </c>
    </row>
    <row r="85" spans="1:53" x14ac:dyDescent="0.25">
      <c r="A85" s="242" t="s">
        <v>255</v>
      </c>
      <c r="B85" s="251">
        <f>IF(((SUM($B$64:B64)+SUM($B$66:B70))+SUM($B$87:B87))&lt;0,((SUM($B$64:B64)+SUM($B$66:B70))+SUM($B$87:B87))*0.2-SUM($A$85:A85),IF(SUM(A$85:$B85)&lt;0,0-SUM(A$85:$B85),0))</f>
        <v>-1392966</v>
      </c>
      <c r="C85" s="251">
        <f>IF(((SUM($B$64:C64)+SUM($B$66:C70))+SUM($B$87:C87))&lt;0,((SUM($B$64:C64)+SUM($B$66:C70))+SUM($B$87:C87))*0.2-SUM($A$85:B85),IF(SUM(B$85:$B85)&lt;0,0-SUM(B$85:$B85),0))</f>
        <v>1058880.8110217648</v>
      </c>
      <c r="D85" s="251">
        <f>IF(((SUM($B$64:D64)+SUM($B$66:D70))+SUM($B$87:D87))&lt;0,((SUM($B$64:D64)+SUM($B$66:D70))+SUM($B$87:D87))*0.2-SUM($A$85:C85),IF(SUM($B$85:C85)&lt;0,0-SUM($B$85:C85),0))</f>
        <v>334085.18897823524</v>
      </c>
      <c r="E85" s="251">
        <f>IF(((SUM($B$64:E64)+SUM($B$66:E70))+SUM($B$87:E87))&lt;0,((SUM($B$64:E64)+SUM($B$66:E70))+SUM($B$87:E87))*0.2-SUM($A$85:D85),IF(SUM($B$85:D85)&lt;0,0-SUM($B$85:D85),0))</f>
        <v>0</v>
      </c>
      <c r="F85" s="251">
        <f>IF(((SUM($B$64:F64)+SUM($B$66:F70))+SUM($B$87:F87))&lt;0,((SUM($B$64:F64)+SUM($B$66:F70))+SUM($B$87:F87))*0.2-SUM($A$85:E85),IF(SUM($B$85:E85)&lt;0,0-SUM($B$85:E85),0))</f>
        <v>0</v>
      </c>
      <c r="G85" s="251">
        <f>IF(((SUM($B$64:G64)+SUM($B$66:G70))+SUM($B$87:G87))&lt;0,((SUM($B$64:G64)+SUM($B$66:G70))+SUM($B$87:G87))*0.2-SUM($A$85:F85),IF(SUM($B$85:F85)&lt;0,0-SUM($B$85:F85),0))</f>
        <v>0</v>
      </c>
      <c r="H85" s="251">
        <f>IF(((SUM($B$64:H64)+SUM($B$66:H70))+SUM($B$87:H87))&lt;0,((SUM($B$64:H64)+SUM($B$66:H70))+SUM($B$87:H87))*0.2-SUM($A$85:G85),IF(SUM($B$85:G85)&lt;0,0-SUM($B$85:G85),0))</f>
        <v>0</v>
      </c>
      <c r="I85" s="251">
        <f>IF(((SUM($B$64:I64)+SUM($B$66:I70))+SUM($B$87:I87))&lt;0,((SUM($B$64:I64)+SUM($B$66:I70))+SUM($B$87:I87))*0.2-SUM($A$85:H85),IF(SUM($B$85:H85)&lt;0,0-SUM($B$85:H85),0))</f>
        <v>0</v>
      </c>
      <c r="J85" s="251">
        <f>IF(((SUM($B$64:J64)+SUM($B$66:J70))+SUM($B$87:J87))&lt;0,((SUM($B$64:J64)+SUM($B$66:J70))+SUM($B$87:J87))*0.2-SUM($A$85:I85),IF(SUM($B$85:I85)&lt;0,0-SUM($B$85:I85),0))</f>
        <v>0</v>
      </c>
      <c r="K85" s="251">
        <f>IF(((SUM($B$64:K64)+SUM($B$66:K70))+SUM($B$87:K87))&lt;0,((SUM($B$64:K64)+SUM($B$66:K70))+SUM($B$87:K87))*0.2-SUM($A$85:J85),IF(SUM($B$85:J85)&lt;0,0-SUM($B$85:J85),0))</f>
        <v>0</v>
      </c>
      <c r="L85" s="251">
        <f>IF(((SUM($B$64:L64)+SUM($B$66:L70))+SUM($B$87:L87))&lt;0,((SUM($B$64:L64)+SUM($B$66:L70))+SUM($B$87:L87))*0.2-SUM($A$85:K85),IF(SUM($B$85:K85)&lt;0,0-SUM($B$85:K85),0))</f>
        <v>0</v>
      </c>
      <c r="M85" s="251">
        <f>IF(((SUM($B$64:M64)+SUM($B$66:M70))+SUM($B$87:M87))&lt;0,((SUM($B$64:M64)+SUM($B$66:M70))+SUM($B$87:M87))*0.2-SUM($A$85:L85),IF(SUM($B$85:L85)&lt;0,0-SUM($B$85:L85),0))</f>
        <v>0</v>
      </c>
      <c r="N85" s="251">
        <f>IF(((SUM($B$64:N64)+SUM($B$66:N70))+SUM($B$87:N87))&lt;0,((SUM($B$64:N64)+SUM($B$66:N70))+SUM($B$87:N87))*0.2-SUM($A$85:M85),IF(SUM($B$85:M85)&lt;0,0-SUM($B$85:M85),0))</f>
        <v>0</v>
      </c>
      <c r="O85" s="251">
        <f>IF(((SUM($B$64:O64)+SUM($B$66:O70))+SUM($B$87:O87))&lt;0,((SUM($B$64:O64)+SUM($B$66:O70))+SUM($B$87:O87))*0.2-SUM($A$85:N85),IF(SUM($B$85:N85)&lt;0,0-SUM($B$85:N85),0))</f>
        <v>0</v>
      </c>
      <c r="P85" s="251">
        <f>IF(((SUM($B$64:P64)+SUM($B$66:P70))+SUM($B$87:P87))&lt;0,((SUM($B$64:P64)+SUM($B$66:P70))+SUM($B$87:P87))*0.2-SUM($A$85:O85),IF(SUM($B$85:O85)&lt;0,0-SUM($B$85:O85),0))</f>
        <v>0</v>
      </c>
      <c r="Q85" s="251">
        <f>IF(((SUM($B$64:Q64)+SUM($B$66:Q70))+SUM($B$87:Q87))&lt;0,((SUM($B$64:Q64)+SUM($B$66:Q70))+SUM($B$87:Q87))*0.2-SUM($A$85:P85),IF(SUM($B$85:P85)&lt;0,0-SUM($B$85:P85),0))</f>
        <v>0</v>
      </c>
      <c r="R85" s="251">
        <f>IF(((SUM($B$64:R64)+SUM($B$66:R70))+SUM($B$87:R87))&lt;0,((SUM($B$64:R64)+SUM($B$66:R70))+SUM($B$87:R87))*0.2-SUM($A$85:Q85),IF(SUM($B$85:Q85)&lt;0,0-SUM($B$85:Q85),0))</f>
        <v>0</v>
      </c>
      <c r="S85" s="251">
        <f>IF(((SUM($B$64:S64)+SUM($B$66:S70))+SUM($B$87:S87))&lt;0,((SUM($B$64:S64)+SUM($B$66:S70))+SUM($B$87:S87))*0.2-SUM($A$85:R85),IF(SUM($B$85:R85)&lt;0,0-SUM($B$85:R85),0))</f>
        <v>0</v>
      </c>
      <c r="T85" s="251">
        <f>IF(((SUM($B$64:T64)+SUM($B$66:T70))+SUM($B$87:T87))&lt;0,((SUM($B$64:T64)+SUM($B$66:T70))+SUM($B$87:T87))*0.2-SUM($A$85:S85),IF(SUM($B$85:S85)&lt;0,0-SUM($B$85:S85),0))</f>
        <v>0</v>
      </c>
      <c r="U85" s="251">
        <f>IF(((SUM($B$64:U64)+SUM($B$66:U70))+SUM($B$87:U87))&lt;0,((SUM($B$64:U64)+SUM($B$66:U70))+SUM($B$87:U87))*0.2-SUM($A$85:T85),IF(SUM($B$85:T85)&lt;0,0-SUM($B$85:T85),0))</f>
        <v>0</v>
      </c>
      <c r="V85" s="251">
        <f>IF(((SUM($B$64:V64)+SUM($B$66:V70))+SUM($B$87:V87))&lt;0,((SUM($B$64:V64)+SUM($B$66:V70))+SUM($B$87:V87))*0.2-SUM($A$85:U85),IF(SUM($B$85:U85)&lt;0,0-SUM($B$85:U85),0))</f>
        <v>0</v>
      </c>
      <c r="W85" s="251">
        <f>IF(((SUM($B$64:W64)+SUM($B$66:W70))+SUM($B$87:W87))&lt;0,((SUM($B$64:W64)+SUM($B$66:W70))+SUM($B$87:W87))*0.2-SUM($A$85:V85),IF(SUM($B$85:V85)&lt;0,0-SUM($B$85:V85),0))</f>
        <v>0</v>
      </c>
      <c r="X85" s="251">
        <f>IF(((SUM($B$64:X64)+SUM($B$66:X70))+SUM($B$87:X87))&lt;0,((SUM($B$64:X64)+SUM($B$66:X70))+SUM($B$87:X87))*0.2-SUM($A$85:W85),IF(SUM($B$85:W85)&lt;0,0-SUM($B$85:W85),0))</f>
        <v>0</v>
      </c>
      <c r="Y85" s="251">
        <f>IF(((SUM($B$64:Y64)+SUM($B$66:Y70))+SUM($B$87:Y87))&lt;0,((SUM($B$64:Y64)+SUM($B$66:Y70))+SUM($B$87:Y87))*0.2-SUM($A$85:X85),IF(SUM($B$85:X85)&lt;0,0-SUM($B$85:X85),0))</f>
        <v>0</v>
      </c>
      <c r="Z85" s="251">
        <f>IF(((SUM($B$64:Z64)+SUM($B$66:Z70))+SUM($B$87:Z87))&lt;0,((SUM($B$64:Z64)+SUM($B$66:Z70))+SUM($B$87:Z87))*0.2-SUM($A$85:Y85),IF(SUM($B$85:Y85)&lt;0,0-SUM($B$85:Y85),0))</f>
        <v>0</v>
      </c>
      <c r="AA85" s="251">
        <f>IF(((SUM($B$64:AA64)+SUM($B$66:AA70))+SUM($B$87:AA87))&lt;0,((SUM($B$64:AA64)+SUM($B$66:AA70))+SUM($B$87:AA87))*0.2-SUM($A$85:Z85),IF(SUM($B$85:Z85)&lt;0,0-SUM($B$85:Z85),0))</f>
        <v>0</v>
      </c>
      <c r="AB85" s="251">
        <f>IF(((SUM($B$64:AB64)+SUM($B$66:AB70))+SUM($B$87:AB87))&lt;0,((SUM($B$64:AB64)+SUM($B$66:AB70))+SUM($B$87:AB87))*0.2-SUM($A$85:AA85),IF(SUM($B$85:AA85)&lt;0,0-SUM($B$85:AA85),0))</f>
        <v>0</v>
      </c>
      <c r="AC85" s="251">
        <f>IF(((SUM($B$64:AC64)+SUM($B$66:AC70))+SUM($B$87:AC87))&lt;0,((SUM($B$64:AC64)+SUM($B$66:AC70))+SUM($B$87:AC87))*0.2-SUM($A$85:AB85),IF(SUM($B$85:AB85)&lt;0,0-SUM($B$85:AB85),0))</f>
        <v>0</v>
      </c>
      <c r="AD85" s="251">
        <f>IF(((SUM($B$64:AD64)+SUM($B$66:AD70))+SUM($B$87:AD87))&lt;0,((SUM($B$64:AD64)+SUM($B$66:AD70))+SUM($B$87:AD87))*0.2-SUM($A$85:AC85),IF(SUM($B$85:AC85)&lt;0,0-SUM($B$85:AC85),0))</f>
        <v>0</v>
      </c>
      <c r="AE85" s="251">
        <f>IF(((SUM($B$64:AE64)+SUM($B$66:AE70))+SUM($B$87:AE87))&lt;0,((SUM($B$64:AE64)+SUM($B$66:AE70))+SUM($B$87:AE87))*0.2-SUM($A$85:AD85),IF(SUM($B$85:AD85)&lt;0,0-SUM($B$85:AD85),0))</f>
        <v>0</v>
      </c>
      <c r="AF85" s="251">
        <f>IF(((SUM($B$64:AF64)+SUM($B$66:AF70))+SUM($B$87:AF87))&lt;0,((SUM($B$64:AF64)+SUM($B$66:AF70))+SUM($B$87:AF87))*0.2-SUM($A$85:AE85),IF(SUM($B$85:AE85)&lt;0,0-SUM($B$85:AE85),0))</f>
        <v>0</v>
      </c>
      <c r="AG85" s="251">
        <f>IF(((SUM($B$64:AG64)+SUM($B$66:AG70))+SUM($B$87:AG87))&lt;0,((SUM($B$64:AG64)+SUM($B$66:AG70))+SUM($B$87:AG87))*0.2-SUM($A$85:AF85),IF(SUM($B$85:AF85)&lt;0,0-SUM($B$85:AF85),0))</f>
        <v>0</v>
      </c>
      <c r="AH85" s="251">
        <f>IF(((SUM($B$64:AH64)+SUM($B$66:AH70))+SUM($B$87:AH87))&lt;0,((SUM($B$64:AH64)+SUM($B$66:AH70))+SUM($B$87:AH87))*0.2-SUM($A$85:AG85),IF(SUM($B$85:AG85)&lt;0,0-SUM($B$85:AG85),0))</f>
        <v>0</v>
      </c>
      <c r="AI85" s="251">
        <f>IF(((SUM($B$64:AI64)+SUM($B$66:AI70))+SUM($B$87:AI87))&lt;0,((SUM($B$64:AI64)+SUM($B$66:AI70))+SUM($B$87:AI87))*0.2-SUM($A$85:AH85),IF(SUM($B$85:AH85)&lt;0,0-SUM($B$85:AH85),0))</f>
        <v>0</v>
      </c>
      <c r="AJ85" s="251">
        <f>IF(((SUM($B$64:AJ64)+SUM($B$66:AJ70))+SUM($B$87:AJ87))&lt;0,((SUM($B$64:AJ64)+SUM($B$66:AJ70))+SUM($B$87:AJ87))*0.2-SUM($A$85:AI85),IF(SUM($B$85:AI85)&lt;0,0-SUM($B$85:AI85),0))</f>
        <v>0</v>
      </c>
      <c r="AK85" s="251">
        <f>IF(((SUM($B$64:AK64)+SUM($B$66:AK70))+SUM($B$87:AK87))&lt;0,((SUM($B$64:AK64)+SUM($B$66:AK70))+SUM($B$87:AK87))*0.2-SUM($A$85:AJ85),IF(SUM($B$85:AJ85)&lt;0,0-SUM($B$85:AJ85),0))</f>
        <v>0</v>
      </c>
      <c r="AL85" s="251">
        <f>IF(((SUM($B$64:AL64)+SUM($B$66:AL70))+SUM($B$87:AL87))&lt;0,((SUM($B$64:AL64)+SUM($B$66:AL70))+SUM($B$87:AL87))*0.2-SUM($A$85:AK85),IF(SUM($B$85:AK85)&lt;0,0-SUM($B$85:AK85),0))</f>
        <v>0</v>
      </c>
      <c r="AM85" s="251">
        <f>IF(((SUM($B$64:AM64)+SUM($B$66:AM70))+SUM($B$87:AM87))&lt;0,((SUM($B$64:AM64)+SUM($B$66:AM70))+SUM($B$87:AM87))*0.2-SUM($A$85:AL85),IF(SUM($B$85:AL85)&lt;0,0-SUM($B$85:AL85),0))</f>
        <v>0</v>
      </c>
      <c r="AN85" s="251">
        <f>IF(((SUM($B$64:AN64)+SUM($B$66:AN70))+SUM($B$87:AN87))&lt;0,((SUM($B$64:AN64)+SUM($B$66:AN70))+SUM($B$87:AN87))*0.2-SUM($A$85:AM85),IF(SUM($B$85:AM85)&lt;0,0-SUM($B$85:AM85),0))</f>
        <v>0</v>
      </c>
      <c r="AO85" s="251">
        <f>IF(((SUM($B$64:AO64)+SUM($B$66:AO70))+SUM($B$87:AO87))&lt;0,((SUM($B$64:AO64)+SUM($B$66:AO70))+SUM($B$87:AO87))*0.2-SUM($A$85:AN85),IF(SUM($B$85:AN85)&lt;0,0-SUM($B$85:AN85),0))</f>
        <v>0</v>
      </c>
      <c r="AP85" s="251">
        <f>IF(((SUM($B$64:AP64)+SUM($B$66:AP70))+SUM($B$87:AP87))&lt;0,((SUM($B$64:AP64)+SUM($B$66:AP70))+SUM($B$87:AP87))*0.2-SUM($A$85:AO85),IF(SUM($B$85:AO85)&lt;0,0-SUM($B$85:AO85),0))</f>
        <v>0</v>
      </c>
      <c r="AQ85" s="251">
        <f>IF(((SUM($B$64:AQ64)+SUM($B$66:AQ70))+SUM($B$87:AQ87))&lt;0,((SUM($B$64:AQ64)+SUM($B$66:AQ70))+SUM($B$87:AQ87))*0.2-SUM($A$85:AP85),IF(SUM($B$85:AP85)&lt;0,0-SUM($B$85:AP85),0))</f>
        <v>0</v>
      </c>
      <c r="AR85" s="251">
        <f>IF(((SUM($B$64:AR64)+SUM($B$66:AR70))+SUM($B$87:AR87))&lt;0,((SUM($B$64:AR64)+SUM($B$66:AR70))+SUM($B$87:AR87))*0.2-SUM($A$85:AQ85),IF(SUM($B$85:AQ85)&lt;0,0-SUM($B$85:AQ85),0))</f>
        <v>0</v>
      </c>
      <c r="AS85" s="251">
        <f>IF(((SUM($B$64:AS64)+SUM($B$66:AS70))+SUM($B$87:AS87))&lt;0,((SUM($B$64:AS64)+SUM($B$66:AS70))+SUM($B$87:AS87))*0.2-SUM($A$85:AR85),IF(SUM($B$85:AR85)&lt;0,0-SUM($B$85:AR85),0))</f>
        <v>0</v>
      </c>
      <c r="AT85" s="251">
        <f>IF(((SUM($B$64:AT64)+SUM($B$66:AT70))+SUM($B$87:AT87))&lt;0,((SUM($B$64:AT64)+SUM($B$66:AT70))+SUM($B$87:AT87))*0.2-SUM($A$85:AS85),IF(SUM($B$85:AS85)&lt;0,0-SUM($B$85:AS85),0))</f>
        <v>0</v>
      </c>
      <c r="AU85" s="251">
        <f>IF(((SUM($B$64:AU64)+SUM($B$66:AU70))+SUM($B$87:AU87))&lt;0,((SUM($B$64:AU64)+SUM($B$66:AU70))+SUM($B$87:AU87))*0.2-SUM($A$85:AT85),IF(SUM($B$85:AT85)&lt;0,0-SUM($B$85:AT85),0))</f>
        <v>0</v>
      </c>
      <c r="AV85" s="251">
        <f>IF(((SUM($B$64:AV64)+SUM($B$66:AV70))+SUM($B$87:AV87))&lt;0,((SUM($B$64:AV64)+SUM($B$66:AV70))+SUM($B$87:AV87))*0.2-SUM($A$85:AU85),IF(SUM($B$85:AU85)&lt;0,0-SUM($B$85:AU85),0))</f>
        <v>0</v>
      </c>
      <c r="AW85" s="251">
        <f>IF(((SUM($B$64:AW64)+SUM($B$66:AW70))+SUM($B$87:AW87))&lt;0,((SUM($B$64:AW64)+SUM($B$66:AW70))+SUM($B$87:AW87))*0.2-SUM($A$85:AV85),IF(SUM($B$85:AV85)&lt;0,0-SUM($B$85:AV85),0))</f>
        <v>0</v>
      </c>
      <c r="AX85" s="251">
        <f>IF(((SUM($B$64:AX64)+SUM($B$66:AX70))+SUM($B$87:AX87))&lt;0,((SUM($B$64:AX64)+SUM($B$66:AX70))+SUM($B$87:AX87))*0.2-SUM($A$85:AW85),IF(SUM($B$85:AW85)&lt;0,0-SUM($B$85:AW85),0))</f>
        <v>0</v>
      </c>
      <c r="AY85" s="251">
        <f>IF(((SUM($B$64:AY64)+SUM($B$66:AY70))+SUM($B$87:AY87))&lt;0,((SUM($B$64:AY64)+SUM($B$66:AY70))+SUM($B$87:AY87))*0.2-SUM($A$85:AX85),IF(SUM($B$85:AX85)&lt;0,0-SUM($B$85:AX85),0))</f>
        <v>0</v>
      </c>
      <c r="AZ85" s="251">
        <f>IF(((SUM($B$64:AZ64)+SUM($B$66:AZ70))+SUM($B$87:AZ87))&lt;0,((SUM($B$64:AZ64)+SUM($B$66:AZ70))+SUM($B$87:AZ87))*0.2-SUM($A$85:AY85),IF(SUM($B$85:AY85)&lt;0,0-SUM($B$85:AY85),0))</f>
        <v>0</v>
      </c>
      <c r="BA85" s="251">
        <f>IF(((SUM($B$64:BA64)+SUM($B$66:BA70))+SUM($B$87:BA87))&lt;0,((SUM($B$64:BA64)+SUM($B$66:BA70))+SUM($B$87:BA87))*0.2-SUM($A$85:AZ85),IF(SUM($B$85:AZ85)&lt;0,0-SUM($B$85:AZ85),0))</f>
        <v>0</v>
      </c>
    </row>
    <row r="86" spans="1:53" x14ac:dyDescent="0.25">
      <c r="A86" s="242" t="s">
        <v>254</v>
      </c>
      <c r="B86" s="240">
        <f>-B64*(B39)</f>
        <v>0</v>
      </c>
      <c r="C86" s="240">
        <f t="shared" ref="C86:BA86" si="22">-(C64-B64)*$B$39</f>
        <v>0</v>
      </c>
      <c r="D86" s="240">
        <f t="shared" si="22"/>
        <v>0</v>
      </c>
      <c r="E86" s="240">
        <f t="shared" si="22"/>
        <v>0</v>
      </c>
      <c r="F86" s="240">
        <f t="shared" si="22"/>
        <v>0</v>
      </c>
      <c r="G86" s="240">
        <f t="shared" si="22"/>
        <v>0</v>
      </c>
      <c r="H86" s="240">
        <f t="shared" si="22"/>
        <v>0</v>
      </c>
      <c r="I86" s="240">
        <f t="shared" si="22"/>
        <v>0</v>
      </c>
      <c r="J86" s="240">
        <f t="shared" si="22"/>
        <v>0</v>
      </c>
      <c r="K86" s="240">
        <f t="shared" si="22"/>
        <v>0</v>
      </c>
      <c r="L86" s="240">
        <f t="shared" si="22"/>
        <v>0</v>
      </c>
      <c r="M86" s="241">
        <f t="shared" si="22"/>
        <v>0</v>
      </c>
      <c r="N86" s="240">
        <f t="shared" si="22"/>
        <v>0</v>
      </c>
      <c r="O86" s="240">
        <f t="shared" si="22"/>
        <v>0</v>
      </c>
      <c r="P86" s="240">
        <f t="shared" si="22"/>
        <v>0</v>
      </c>
      <c r="Q86" s="240">
        <f t="shared" si="22"/>
        <v>0</v>
      </c>
      <c r="R86" s="240">
        <f t="shared" si="22"/>
        <v>0</v>
      </c>
      <c r="S86" s="240">
        <f t="shared" si="22"/>
        <v>0</v>
      </c>
      <c r="T86" s="240">
        <f t="shared" si="22"/>
        <v>0</v>
      </c>
      <c r="U86" s="240">
        <f t="shared" si="22"/>
        <v>0</v>
      </c>
      <c r="V86" s="240">
        <f t="shared" si="22"/>
        <v>0</v>
      </c>
      <c r="W86" s="240">
        <f t="shared" si="22"/>
        <v>0</v>
      </c>
      <c r="X86" s="240">
        <f t="shared" si="22"/>
        <v>0</v>
      </c>
      <c r="Y86" s="240">
        <f t="shared" si="22"/>
        <v>0</v>
      </c>
      <c r="Z86" s="240">
        <f t="shared" si="22"/>
        <v>0</v>
      </c>
      <c r="AA86" s="240">
        <f t="shared" si="22"/>
        <v>0</v>
      </c>
      <c r="AB86" s="240">
        <f t="shared" si="22"/>
        <v>0</v>
      </c>
      <c r="AC86" s="240">
        <f t="shared" si="22"/>
        <v>0</v>
      </c>
      <c r="AD86" s="240">
        <f t="shared" si="22"/>
        <v>0</v>
      </c>
      <c r="AE86" s="240">
        <f t="shared" si="22"/>
        <v>0</v>
      </c>
      <c r="AF86" s="240">
        <f t="shared" si="22"/>
        <v>0</v>
      </c>
      <c r="AG86" s="240">
        <f t="shared" si="22"/>
        <v>0</v>
      </c>
      <c r="AH86" s="240">
        <f t="shared" si="22"/>
        <v>0</v>
      </c>
      <c r="AI86" s="240">
        <f t="shared" si="22"/>
        <v>0</v>
      </c>
      <c r="AJ86" s="240">
        <f t="shared" si="22"/>
        <v>0</v>
      </c>
      <c r="AK86" s="240">
        <f t="shared" si="22"/>
        <v>0</v>
      </c>
      <c r="AL86" s="240">
        <f t="shared" si="22"/>
        <v>0</v>
      </c>
      <c r="AM86" s="240">
        <f t="shared" si="22"/>
        <v>0</v>
      </c>
      <c r="AN86" s="240">
        <f t="shared" si="22"/>
        <v>0</v>
      </c>
      <c r="AO86" s="240">
        <f t="shared" si="22"/>
        <v>0</v>
      </c>
      <c r="AP86" s="240">
        <f t="shared" si="22"/>
        <v>0</v>
      </c>
      <c r="AQ86" s="240">
        <f t="shared" si="22"/>
        <v>0</v>
      </c>
      <c r="AR86" s="240">
        <f t="shared" si="22"/>
        <v>0</v>
      </c>
      <c r="AS86" s="240">
        <f t="shared" si="22"/>
        <v>0</v>
      </c>
      <c r="AT86" s="240">
        <f t="shared" si="22"/>
        <v>0</v>
      </c>
      <c r="AU86" s="240">
        <f t="shared" si="22"/>
        <v>0</v>
      </c>
      <c r="AV86" s="240">
        <f t="shared" si="22"/>
        <v>0</v>
      </c>
      <c r="AW86" s="240">
        <f t="shared" si="22"/>
        <v>0</v>
      </c>
      <c r="AX86" s="240">
        <f t="shared" si="22"/>
        <v>0</v>
      </c>
      <c r="AY86" s="240">
        <f t="shared" si="22"/>
        <v>0</v>
      </c>
      <c r="AZ86" s="240">
        <f t="shared" si="22"/>
        <v>0</v>
      </c>
      <c r="BA86" s="240">
        <f t="shared" si="22"/>
        <v>0</v>
      </c>
    </row>
    <row r="87" spans="1:53" x14ac:dyDescent="0.25">
      <c r="A87" s="242" t="s">
        <v>253</v>
      </c>
      <c r="B87" s="240">
        <f>-($B$25+$B$26)*$B$28</f>
        <v>-6964830</v>
      </c>
      <c r="C87" s="240">
        <v>0</v>
      </c>
      <c r="D87" s="240">
        <v>0</v>
      </c>
      <c r="E87" s="240">
        <v>0</v>
      </c>
      <c r="F87" s="240">
        <v>0</v>
      </c>
      <c r="G87" s="240">
        <v>0</v>
      </c>
      <c r="H87" s="240">
        <v>0</v>
      </c>
      <c r="I87" s="240">
        <v>0</v>
      </c>
      <c r="J87" s="240">
        <v>0</v>
      </c>
      <c r="K87" s="240">
        <v>0</v>
      </c>
      <c r="L87" s="240">
        <v>0</v>
      </c>
      <c r="M87" s="241">
        <v>0</v>
      </c>
      <c r="N87" s="240">
        <v>0</v>
      </c>
      <c r="O87" s="240">
        <v>0</v>
      </c>
      <c r="P87" s="240">
        <v>0</v>
      </c>
      <c r="Q87" s="240">
        <v>0</v>
      </c>
      <c r="R87" s="240">
        <v>0</v>
      </c>
      <c r="S87" s="240">
        <v>0</v>
      </c>
      <c r="T87" s="240">
        <v>0</v>
      </c>
      <c r="U87" s="240">
        <v>0</v>
      </c>
      <c r="V87" s="240">
        <v>0</v>
      </c>
      <c r="W87" s="240">
        <v>0</v>
      </c>
      <c r="X87" s="240">
        <v>0</v>
      </c>
      <c r="Y87" s="240">
        <v>0</v>
      </c>
      <c r="Z87" s="240">
        <v>0</v>
      </c>
      <c r="AA87" s="240">
        <v>0</v>
      </c>
      <c r="AB87" s="240"/>
      <c r="AC87" s="240"/>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c r="BA87" s="240"/>
    </row>
    <row r="88" spans="1:53" x14ac:dyDescent="0.25">
      <c r="A88" s="242" t="s">
        <v>252</v>
      </c>
      <c r="B88" s="240">
        <f t="shared" ref="B88:BA88" si="23">B59-B60</f>
        <v>0</v>
      </c>
      <c r="C88" s="240">
        <f t="shared" si="23"/>
        <v>0</v>
      </c>
      <c r="D88" s="240">
        <f t="shared" si="23"/>
        <v>0</v>
      </c>
      <c r="E88" s="240">
        <f t="shared" si="23"/>
        <v>0</v>
      </c>
      <c r="F88" s="240">
        <f t="shared" si="23"/>
        <v>0</v>
      </c>
      <c r="G88" s="240">
        <f t="shared" si="23"/>
        <v>0</v>
      </c>
      <c r="H88" s="240">
        <f t="shared" si="23"/>
        <v>0</v>
      </c>
      <c r="I88" s="240">
        <f t="shared" si="23"/>
        <v>0</v>
      </c>
      <c r="J88" s="240">
        <f t="shared" si="23"/>
        <v>0</v>
      </c>
      <c r="K88" s="240">
        <f t="shared" si="23"/>
        <v>0</v>
      </c>
      <c r="L88" s="240">
        <f t="shared" si="23"/>
        <v>0</v>
      </c>
      <c r="M88" s="241">
        <f t="shared" si="23"/>
        <v>0</v>
      </c>
      <c r="N88" s="240">
        <f t="shared" si="23"/>
        <v>0</v>
      </c>
      <c r="O88" s="240">
        <f t="shared" si="23"/>
        <v>0</v>
      </c>
      <c r="P88" s="240">
        <f t="shared" si="23"/>
        <v>0</v>
      </c>
      <c r="Q88" s="240">
        <f t="shared" si="23"/>
        <v>0</v>
      </c>
      <c r="R88" s="240">
        <f t="shared" si="23"/>
        <v>0</v>
      </c>
      <c r="S88" s="240">
        <f t="shared" si="23"/>
        <v>0</v>
      </c>
      <c r="T88" s="240">
        <f t="shared" si="23"/>
        <v>0</v>
      </c>
      <c r="U88" s="240">
        <f t="shared" si="23"/>
        <v>0</v>
      </c>
      <c r="V88" s="240">
        <f t="shared" si="23"/>
        <v>0</v>
      </c>
      <c r="W88" s="240">
        <f t="shared" si="23"/>
        <v>0</v>
      </c>
      <c r="X88" s="240">
        <f t="shared" si="23"/>
        <v>0</v>
      </c>
      <c r="Y88" s="240">
        <f t="shared" si="23"/>
        <v>0</v>
      </c>
      <c r="Z88" s="240">
        <f t="shared" si="23"/>
        <v>0</v>
      </c>
      <c r="AA88" s="240">
        <f t="shared" si="23"/>
        <v>0</v>
      </c>
      <c r="AB88" s="240">
        <f t="shared" si="23"/>
        <v>0</v>
      </c>
      <c r="AC88" s="240">
        <f t="shared" si="23"/>
        <v>0</v>
      </c>
      <c r="AD88" s="240">
        <f t="shared" si="23"/>
        <v>0</v>
      </c>
      <c r="AE88" s="240">
        <f t="shared" si="23"/>
        <v>0</v>
      </c>
      <c r="AF88" s="240">
        <f t="shared" si="23"/>
        <v>0</v>
      </c>
      <c r="AG88" s="240">
        <f t="shared" si="23"/>
        <v>0</v>
      </c>
      <c r="AH88" s="240">
        <f t="shared" si="23"/>
        <v>0</v>
      </c>
      <c r="AI88" s="240">
        <f t="shared" si="23"/>
        <v>0</v>
      </c>
      <c r="AJ88" s="240">
        <f t="shared" si="23"/>
        <v>0</v>
      </c>
      <c r="AK88" s="240">
        <f t="shared" si="23"/>
        <v>0</v>
      </c>
      <c r="AL88" s="240">
        <f t="shared" si="23"/>
        <v>0</v>
      </c>
      <c r="AM88" s="240">
        <f t="shared" si="23"/>
        <v>0</v>
      </c>
      <c r="AN88" s="240">
        <f t="shared" si="23"/>
        <v>0</v>
      </c>
      <c r="AO88" s="240">
        <f t="shared" si="23"/>
        <v>0</v>
      </c>
      <c r="AP88" s="240">
        <f t="shared" si="23"/>
        <v>0</v>
      </c>
      <c r="AQ88" s="240">
        <f t="shared" si="23"/>
        <v>0</v>
      </c>
      <c r="AR88" s="240">
        <f t="shared" si="23"/>
        <v>0</v>
      </c>
      <c r="AS88" s="240">
        <f t="shared" si="23"/>
        <v>0</v>
      </c>
      <c r="AT88" s="240">
        <f t="shared" si="23"/>
        <v>0</v>
      </c>
      <c r="AU88" s="240">
        <f t="shared" si="23"/>
        <v>0</v>
      </c>
      <c r="AV88" s="240">
        <f t="shared" si="23"/>
        <v>0</v>
      </c>
      <c r="AW88" s="240">
        <f t="shared" si="23"/>
        <v>0</v>
      </c>
      <c r="AX88" s="240">
        <f t="shared" si="23"/>
        <v>0</v>
      </c>
      <c r="AY88" s="240">
        <f t="shared" si="23"/>
        <v>0</v>
      </c>
      <c r="AZ88" s="240">
        <f t="shared" si="23"/>
        <v>0</v>
      </c>
      <c r="BA88" s="240">
        <f t="shared" si="23"/>
        <v>0</v>
      </c>
    </row>
    <row r="89" spans="1:53" s="179" customFormat="1" ht="14.25" x14ac:dyDescent="0.25">
      <c r="A89" s="252" t="s">
        <v>251</v>
      </c>
      <c r="B89" s="238">
        <f>SUM(B81:B88)</f>
        <v>-8357796</v>
      </c>
      <c r="C89" s="238">
        <f t="shared" ref="C89:BA89" si="24">SUM(C81:C88)</f>
        <v>5200908.1771888239</v>
      </c>
      <c r="D89" s="238">
        <f>SUM(D81:D88)</f>
        <v>4604485.4549977882</v>
      </c>
      <c r="E89" s="238">
        <f>SUM(E81:E88)</f>
        <v>4402587.5785652213</v>
      </c>
      <c r="F89" s="238">
        <f t="shared" si="24"/>
        <v>4538703.7361848596</v>
      </c>
      <c r="G89" s="238">
        <f t="shared" si="24"/>
        <v>4678866.6042306889</v>
      </c>
      <c r="H89" s="238">
        <f t="shared" si="24"/>
        <v>4823197.5840154896</v>
      </c>
      <c r="I89" s="238">
        <f t="shared" si="24"/>
        <v>4969108.6372287162</v>
      </c>
      <c r="J89" s="238">
        <f t="shared" si="24"/>
        <v>5122154.72184854</v>
      </c>
      <c r="K89" s="238">
        <f t="shared" si="24"/>
        <v>5279755.4147045594</v>
      </c>
      <c r="L89" s="238">
        <f t="shared" si="24"/>
        <v>5442047.35404386</v>
      </c>
      <c r="M89" s="239">
        <f t="shared" si="24"/>
        <v>6079747.5520792538</v>
      </c>
      <c r="N89" s="238">
        <f t="shared" si="24"/>
        <v>6265965.7069349941</v>
      </c>
      <c r="O89" s="238">
        <f t="shared" si="24"/>
        <v>6455020.55047129</v>
      </c>
      <c r="P89" s="238">
        <f t="shared" si="24"/>
        <v>6652504.7391238688</v>
      </c>
      <c r="Q89" s="238">
        <f t="shared" si="24"/>
        <v>6855876.6791336332</v>
      </c>
      <c r="R89" s="238">
        <f t="shared" si="24"/>
        <v>7065313.003041286</v>
      </c>
      <c r="S89" s="238">
        <f t="shared" si="24"/>
        <v>7280995.6423637681</v>
      </c>
      <c r="T89" s="238">
        <f t="shared" si="24"/>
        <v>7503111.9865635298</v>
      </c>
      <c r="U89" s="238">
        <f t="shared" si="24"/>
        <v>7729141.9651241601</v>
      </c>
      <c r="V89" s="238">
        <f t="shared" si="24"/>
        <v>7964710.5428518094</v>
      </c>
      <c r="W89" s="238">
        <f t="shared" si="24"/>
        <v>8512497.3472273592</v>
      </c>
      <c r="X89" s="238">
        <f t="shared" si="24"/>
        <v>8771493.0378133059</v>
      </c>
      <c r="Y89" s="238">
        <f t="shared" si="24"/>
        <v>9038221.8248144276</v>
      </c>
      <c r="Z89" s="238">
        <f t="shared" si="24"/>
        <v>9312915.7011231929</v>
      </c>
      <c r="AA89" s="238">
        <f t="shared" si="24"/>
        <v>9595813.6194188148</v>
      </c>
      <c r="AB89" s="238">
        <f t="shared" si="24"/>
        <v>9887161.7009609044</v>
      </c>
      <c r="AC89" s="238">
        <f t="shared" si="24"/>
        <v>10187213.450646859</v>
      </c>
      <c r="AD89" s="238">
        <f t="shared" si="24"/>
        <v>10496229.978520989</v>
      </c>
      <c r="AE89" s="238">
        <f t="shared" si="24"/>
        <v>10814480.227928946</v>
      </c>
      <c r="AF89" s="238">
        <f t="shared" si="24"/>
        <v>11142241.210516741</v>
      </c>
      <c r="AG89" s="238">
        <f t="shared" si="24"/>
        <v>11479798.248279773</v>
      </c>
      <c r="AH89" s="238">
        <f t="shared" si="24"/>
        <v>11827445.222873285</v>
      </c>
      <c r="AI89" s="238">
        <f t="shared" si="24"/>
        <v>12185484.832402218</v>
      </c>
      <c r="AJ89" s="238">
        <f t="shared" si="24"/>
        <v>12554228.85591461</v>
      </c>
      <c r="AK89" s="238">
        <f t="shared" si="24"/>
        <v>12933998.425829979</v>
      </c>
      <c r="AL89" s="238">
        <f t="shared" si="24"/>
        <v>13325124.308540404</v>
      </c>
      <c r="AM89" s="238">
        <f t="shared" si="24"/>
        <v>13727947.193429735</v>
      </c>
      <c r="AN89" s="238">
        <f t="shared" si="24"/>
        <v>14142817.990563355</v>
      </c>
      <c r="AO89" s="238">
        <f t="shared" si="24"/>
        <v>14570098.13730859</v>
      </c>
      <c r="AP89" s="238">
        <f t="shared" si="24"/>
        <v>15010159.914153766</v>
      </c>
      <c r="AQ89" s="238">
        <f t="shared" si="24"/>
        <v>15463386.770001903</v>
      </c>
      <c r="AR89" s="238">
        <f t="shared" si="24"/>
        <v>15930173.657223094</v>
      </c>
      <c r="AS89" s="238">
        <f t="shared" si="24"/>
        <v>16410927.376758523</v>
      </c>
      <c r="AT89" s="238">
        <f t="shared" si="24"/>
        <v>16906066.933577605</v>
      </c>
      <c r="AU89" s="238">
        <f t="shared" si="24"/>
        <v>17416023.902798846</v>
      </c>
      <c r="AV89" s="238">
        <f t="shared" si="24"/>
        <v>17941242.806794349</v>
      </c>
      <c r="AW89" s="238">
        <f t="shared" si="24"/>
        <v>18482181.503607295</v>
      </c>
      <c r="AX89" s="238">
        <f t="shared" si="24"/>
        <v>19039311.587022256</v>
      </c>
      <c r="AY89" s="238">
        <f t="shared" si="24"/>
        <v>19613118.798637237</v>
      </c>
      <c r="AZ89" s="238">
        <f t="shared" si="24"/>
        <v>20204103.452298287</v>
      </c>
      <c r="BA89" s="238">
        <f t="shared" si="24"/>
        <v>-32205.373920003156</v>
      </c>
    </row>
    <row r="90" spans="1:53" s="179" customFormat="1" ht="14.25" x14ac:dyDescent="0.25">
      <c r="A90" s="252" t="s">
        <v>456</v>
      </c>
      <c r="B90" s="238">
        <f>SUM($B$89:B89)</f>
        <v>-8357796</v>
      </c>
      <c r="C90" s="238">
        <f>SUM($B$89:C89)</f>
        <v>-3156887.8228111761</v>
      </c>
      <c r="D90" s="238">
        <f>SUM($B$89:D89)</f>
        <v>1447597.6321866121</v>
      </c>
      <c r="E90" s="238">
        <f>SUM($B$89:E89)</f>
        <v>5850185.2107518334</v>
      </c>
      <c r="F90" s="238">
        <f>SUM($B$89:F89)</f>
        <v>10388888.946936693</v>
      </c>
      <c r="G90" s="238">
        <f>SUM($B$89:G89)</f>
        <v>15067755.551167382</v>
      </c>
      <c r="H90" s="238">
        <f>SUM($B$89:H89)</f>
        <v>19890953.135182872</v>
      </c>
      <c r="I90" s="238">
        <f>SUM($B$89:I89)</f>
        <v>24860061.772411589</v>
      </c>
      <c r="J90" s="238">
        <f>SUM($B$89:J89)</f>
        <v>29982216.494260129</v>
      </c>
      <c r="K90" s="238">
        <f>SUM($B$89:K89)</f>
        <v>35261971.908964686</v>
      </c>
      <c r="L90" s="238">
        <f>SUM($B$89:L89)</f>
        <v>40704019.26300855</v>
      </c>
      <c r="M90" s="239">
        <f>SUM($B$89:M89)</f>
        <v>46783766.815087803</v>
      </c>
      <c r="N90" s="238">
        <f>SUM($B$89:N89)</f>
        <v>53049732.522022799</v>
      </c>
      <c r="O90" s="238">
        <f>SUM($B$89:O89)</f>
        <v>59504753.07249409</v>
      </c>
      <c r="P90" s="238">
        <f>SUM($B$89:P89)</f>
        <v>66157257.811617956</v>
      </c>
      <c r="Q90" s="238">
        <f>SUM($B$89:Q89)</f>
        <v>73013134.490751594</v>
      </c>
      <c r="R90" s="238">
        <f>SUM($B$89:R89)</f>
        <v>80078447.493792877</v>
      </c>
      <c r="S90" s="238">
        <f>SUM($B$89:S89)</f>
        <v>87359443.136156648</v>
      </c>
      <c r="T90" s="238">
        <f>SUM($B$89:T89)</f>
        <v>94862555.122720182</v>
      </c>
      <c r="U90" s="238">
        <f>SUM($B$89:U89)</f>
        <v>102591697.08784434</v>
      </c>
      <c r="V90" s="238">
        <f>SUM($B$89:V89)</f>
        <v>110556407.63069615</v>
      </c>
      <c r="W90" s="238">
        <f>SUM($B$89:W89)</f>
        <v>119068904.97792351</v>
      </c>
      <c r="X90" s="238">
        <f>SUM($B$89:X89)</f>
        <v>127840398.01573682</v>
      </c>
      <c r="Y90" s="238">
        <f>SUM($B$89:Y89)</f>
        <v>136878619.84055126</v>
      </c>
      <c r="Z90" s="238">
        <f>SUM($B$89:Z89)</f>
        <v>146191535.54167444</v>
      </c>
      <c r="AA90" s="238">
        <f>SUM($B$89:AA89)</f>
        <v>155787349.16109324</v>
      </c>
      <c r="AB90" s="238">
        <f>SUM($B$89:AB89)</f>
        <v>165674510.86205414</v>
      </c>
      <c r="AC90" s="238">
        <f>SUM($B$89:AC89)</f>
        <v>175861724.31270099</v>
      </c>
      <c r="AD90" s="238">
        <f>SUM($B$89:AD89)</f>
        <v>186357954.29122198</v>
      </c>
      <c r="AE90" s="238">
        <f>SUM($B$89:AE89)</f>
        <v>197172434.51915091</v>
      </c>
      <c r="AF90" s="238">
        <f>SUM($B$89:AF89)</f>
        <v>208314675.72966766</v>
      </c>
      <c r="AG90" s="238">
        <f>SUM($B$89:AG89)</f>
        <v>219794473.97794744</v>
      </c>
      <c r="AH90" s="238">
        <f>SUM($B$89:AH89)</f>
        <v>231621919.20082074</v>
      </c>
      <c r="AI90" s="238">
        <f>SUM($B$89:AI89)</f>
        <v>243807404.03322297</v>
      </c>
      <c r="AJ90" s="238">
        <f>SUM($B$89:AJ89)</f>
        <v>256361632.8891376</v>
      </c>
      <c r="AK90" s="238">
        <f>SUM($B$89:AK89)</f>
        <v>269295631.31496757</v>
      </c>
      <c r="AL90" s="238">
        <f>SUM($B$89:AL89)</f>
        <v>282620755.62350798</v>
      </c>
      <c r="AM90" s="238">
        <f>SUM($B$89:AM89)</f>
        <v>296348702.81693769</v>
      </c>
      <c r="AN90" s="238">
        <f>SUM($B$89:AN89)</f>
        <v>310491520.80750102</v>
      </c>
      <c r="AO90" s="238">
        <f>SUM($B$89:AO89)</f>
        <v>325061618.94480962</v>
      </c>
      <c r="AP90" s="238">
        <f>SUM($B$89:AP89)</f>
        <v>340071778.85896337</v>
      </c>
      <c r="AQ90" s="238">
        <f>SUM($B$89:AQ89)</f>
        <v>355535165.62896526</v>
      </c>
      <c r="AR90" s="238">
        <f>SUM($B$89:AR89)</f>
        <v>371465339.28618836</v>
      </c>
      <c r="AS90" s="238">
        <f>SUM($B$89:AS89)</f>
        <v>387876266.66294688</v>
      </c>
      <c r="AT90" s="238">
        <f>SUM($B$89:AT89)</f>
        <v>404782333.59652448</v>
      </c>
      <c r="AU90" s="238">
        <f>SUM($B$89:AU89)</f>
        <v>422198357.49932331</v>
      </c>
      <c r="AV90" s="238">
        <f>SUM($B$89:AV89)</f>
        <v>440139600.30611765</v>
      </c>
      <c r="AW90" s="238">
        <f>SUM($B$89:AW89)</f>
        <v>458621781.80972493</v>
      </c>
      <c r="AX90" s="238">
        <f>SUM($B$89:AX89)</f>
        <v>477661093.39674717</v>
      </c>
      <c r="AY90" s="238">
        <f>SUM($B$89:AY89)</f>
        <v>497274212.19538438</v>
      </c>
      <c r="AZ90" s="238">
        <f>SUM($B$89:AZ89)</f>
        <v>517478315.64768267</v>
      </c>
      <c r="BA90" s="238">
        <f>SUM($B$89:BA89)</f>
        <v>517446110.27376264</v>
      </c>
    </row>
    <row r="91" spans="1:53" x14ac:dyDescent="0.25">
      <c r="A91" s="253" t="s">
        <v>250</v>
      </c>
      <c r="B91" s="254">
        <f t="shared" ref="B91:BA91" si="25">1/POWER((1+$B$44),B79)</f>
        <v>1</v>
      </c>
      <c r="C91" s="254">
        <f t="shared" si="25"/>
        <v>0.88105726872246692</v>
      </c>
      <c r="D91" s="254">
        <f t="shared" si="25"/>
        <v>0.77626191076869333</v>
      </c>
      <c r="E91" s="254">
        <f t="shared" si="25"/>
        <v>0.68393119891514842</v>
      </c>
      <c r="F91" s="254">
        <f t="shared" si="25"/>
        <v>0.60258255411026285</v>
      </c>
      <c r="G91" s="254">
        <f t="shared" si="25"/>
        <v>0.53090973930419638</v>
      </c>
      <c r="H91" s="254">
        <f t="shared" si="25"/>
        <v>0.4677618848495122</v>
      </c>
      <c r="I91" s="254">
        <f t="shared" si="25"/>
        <v>0.41212500867798435</v>
      </c>
      <c r="J91" s="254">
        <f t="shared" si="25"/>
        <v>0.3631057345180479</v>
      </c>
      <c r="K91" s="254">
        <f t="shared" si="25"/>
        <v>0.31991694671193649</v>
      </c>
      <c r="L91" s="254">
        <f t="shared" si="25"/>
        <v>0.28186515128804979</v>
      </c>
      <c r="M91" s="255">
        <f t="shared" si="25"/>
        <v>0.24833934034189409</v>
      </c>
      <c r="N91" s="254">
        <f t="shared" si="25"/>
        <v>0.21880118091796832</v>
      </c>
      <c r="O91" s="254">
        <f t="shared" si="25"/>
        <v>0.19277637085283555</v>
      </c>
      <c r="P91" s="254">
        <f t="shared" si="25"/>
        <v>0.16984702277782865</v>
      </c>
      <c r="Q91" s="254">
        <f t="shared" si="25"/>
        <v>0.14964495398927638</v>
      </c>
      <c r="R91" s="254">
        <f t="shared" si="25"/>
        <v>0.13184577443989109</v>
      </c>
      <c r="S91" s="254">
        <f t="shared" si="25"/>
        <v>0.11616367792060887</v>
      </c>
      <c r="T91" s="254">
        <f t="shared" si="25"/>
        <v>0.102346852793488</v>
      </c>
      <c r="U91" s="254">
        <f t="shared" si="25"/>
        <v>9.0173438584570942E-2</v>
      </c>
      <c r="V91" s="254">
        <f t="shared" si="25"/>
        <v>7.9447963510635183E-2</v>
      </c>
      <c r="W91" s="254">
        <f t="shared" si="25"/>
        <v>6.999820573624245E-2</v>
      </c>
      <c r="X91" s="254">
        <f t="shared" si="25"/>
        <v>6.1672427961447097E-2</v>
      </c>
      <c r="Y91" s="254">
        <f t="shared" si="25"/>
        <v>5.4336940935195678E-2</v>
      </c>
      <c r="Z91" s="254">
        <f t="shared" si="25"/>
        <v>4.7873956771097514E-2</v>
      </c>
      <c r="AA91" s="254">
        <f t="shared" si="25"/>
        <v>4.2179697595680632E-2</v>
      </c>
      <c r="AB91" s="254">
        <f t="shared" si="25"/>
        <v>3.7162729159189986E-2</v>
      </c>
      <c r="AC91" s="254">
        <f t="shared" si="25"/>
        <v>3.2742492651268711E-2</v>
      </c>
      <c r="AD91" s="254">
        <f t="shared" si="25"/>
        <v>2.8848011146492256E-2</v>
      </c>
      <c r="AE91" s="254">
        <f t="shared" si="25"/>
        <v>2.5416749908803746E-2</v>
      </c>
      <c r="AF91" s="254">
        <f t="shared" si="25"/>
        <v>2.239361225445264E-2</v>
      </c>
      <c r="AG91" s="254">
        <f t="shared" si="25"/>
        <v>1.9730054849738013E-2</v>
      </c>
      <c r="AH91" s="254">
        <f t="shared" si="25"/>
        <v>1.7383308237654636E-2</v>
      </c>
      <c r="AI91" s="254">
        <f t="shared" si="25"/>
        <v>1.5315690077228756E-2</v>
      </c>
      <c r="AJ91" s="254">
        <f t="shared" si="25"/>
        <v>1.3494000068042956E-2</v>
      </c>
      <c r="AK91" s="254">
        <f t="shared" si="25"/>
        <v>1.1888986844090711E-2</v>
      </c>
      <c r="AL91" s="254">
        <f t="shared" si="25"/>
        <v>1.0474878276731903E-2</v>
      </c>
      <c r="AM91" s="254">
        <f t="shared" si="25"/>
        <v>9.228967644697713E-3</v>
      </c>
      <c r="AN91" s="254">
        <f t="shared" si="25"/>
        <v>8.1312490261653842E-3</v>
      </c>
      <c r="AO91" s="254">
        <f t="shared" si="25"/>
        <v>7.1640960582954934E-3</v>
      </c>
      <c r="AP91" s="254">
        <f t="shared" si="25"/>
        <v>6.3119789059872195E-3</v>
      </c>
      <c r="AQ91" s="254">
        <f t="shared" si="25"/>
        <v>5.5612148951429243E-3</v>
      </c>
      <c r="AR91" s="254">
        <f t="shared" si="25"/>
        <v>4.8997488062933253E-3</v>
      </c>
      <c r="AS91" s="254">
        <f t="shared" si="25"/>
        <v>4.3169593006989653E-3</v>
      </c>
      <c r="AT91" s="254">
        <f t="shared" si="25"/>
        <v>3.8034883706598811E-3</v>
      </c>
      <c r="AU91" s="254">
        <f t="shared" si="25"/>
        <v>3.3510910754712612E-3</v>
      </c>
      <c r="AV91" s="254">
        <f t="shared" si="25"/>
        <v>2.9525031501949437E-3</v>
      </c>
      <c r="AW91" s="254">
        <f t="shared" si="25"/>
        <v>2.6013243614052368E-3</v>
      </c>
      <c r="AX91" s="254">
        <f t="shared" si="25"/>
        <v>2.2919157369209139E-3</v>
      </c>
      <c r="AY91" s="254">
        <f t="shared" si="25"/>
        <v>2.0193090193135802E-3</v>
      </c>
      <c r="AZ91" s="254">
        <f t="shared" si="25"/>
        <v>1.7791268892630662E-3</v>
      </c>
      <c r="BA91" s="254">
        <f t="shared" si="25"/>
        <v>1.5675126777648163E-3</v>
      </c>
    </row>
    <row r="92" spans="1:53" s="179" customFormat="1" ht="14.25" x14ac:dyDescent="0.25">
      <c r="A92" s="256" t="s">
        <v>457</v>
      </c>
      <c r="B92" s="257">
        <f t="shared" ref="B92:AY92" si="26">B89*B91</f>
        <v>-8357796</v>
      </c>
      <c r="C92" s="257">
        <f t="shared" si="26"/>
        <v>4582297.9534703288</v>
      </c>
      <c r="D92" s="257">
        <f t="shared" si="26"/>
        <v>3574286.6774032395</v>
      </c>
      <c r="E92" s="257">
        <f t="shared" si="26"/>
        <v>3011067.0009370521</v>
      </c>
      <c r="F92" s="257">
        <f t="shared" si="26"/>
        <v>2734943.6897000652</v>
      </c>
      <c r="G92" s="257">
        <f t="shared" si="26"/>
        <v>2484055.8490912258</v>
      </c>
      <c r="H92" s="257">
        <f t="shared" si="26"/>
        <v>2256107.9929006989</v>
      </c>
      <c r="I92" s="257">
        <f t="shared" si="26"/>
        <v>2047893.9402397317</v>
      </c>
      <c r="J92" s="257">
        <f t="shared" si="26"/>
        <v>1859883.7525919015</v>
      </c>
      <c r="K92" s="257">
        <f t="shared" si="26"/>
        <v>1689083.2316580967</v>
      </c>
      <c r="L92" s="257">
        <f t="shared" si="26"/>
        <v>1533923.5007643036</v>
      </c>
      <c r="M92" s="239">
        <f t="shared" si="26"/>
        <v>1509840.4965286073</v>
      </c>
      <c r="N92" s="257">
        <f t="shared" si="26"/>
        <v>1371000.6962688689</v>
      </c>
      <c r="O92" s="257">
        <f t="shared" si="26"/>
        <v>1244375.4355003282</v>
      </c>
      <c r="P92" s="257">
        <f t="shared" si="26"/>
        <v>1129908.1239555848</v>
      </c>
      <c r="Q92" s="257">
        <f t="shared" si="26"/>
        <v>1025947.3502051055</v>
      </c>
      <c r="R92" s="257">
        <f t="shared" si="26"/>
        <v>931531.66454621102</v>
      </c>
      <c r="S92" s="257">
        <f t="shared" si="26"/>
        <v>845787.23274090153</v>
      </c>
      <c r="T92" s="257">
        <f t="shared" si="26"/>
        <v>767919.8979818729</v>
      </c>
      <c r="U92" s="257">
        <f t="shared" si="26"/>
        <v>696963.30830355338</v>
      </c>
      <c r="V92" s="257">
        <f t="shared" si="26"/>
        <v>632780.03258126194</v>
      </c>
      <c r="W92" s="257">
        <f t="shared" si="26"/>
        <v>595859.54064043879</v>
      </c>
      <c r="X92" s="257">
        <f t="shared" si="26"/>
        <v>540959.2724888759</v>
      </c>
      <c r="Y92" s="257">
        <f t="shared" si="26"/>
        <v>491109.32545413804</v>
      </c>
      <c r="Z92" s="257">
        <f t="shared" si="26"/>
        <v>445846.12368844706</v>
      </c>
      <c r="AA92" s="257">
        <f t="shared" si="26"/>
        <v>404748.51665159926</v>
      </c>
      <c r="AB92" s="257">
        <f t="shared" si="26"/>
        <v>367433.91244592628</v>
      </c>
      <c r="AC92" s="257">
        <f t="shared" si="26"/>
        <v>333554.76154471055</v>
      </c>
      <c r="AD92" s="257">
        <f t="shared" si="26"/>
        <v>302795.3594165197</v>
      </c>
      <c r="AE92" s="257">
        <f t="shared" si="26"/>
        <v>274868.93934697297</v>
      </c>
      <c r="AF92" s="257">
        <f t="shared" si="26"/>
        <v>249515.02931389492</v>
      </c>
      <c r="AG92" s="257">
        <f t="shared" si="26"/>
        <v>226497.04910248629</v>
      </c>
      <c r="AH92" s="257">
        <f t="shared" si="26"/>
        <v>205600.12597318215</v>
      </c>
      <c r="AI92" s="257">
        <f t="shared" si="26"/>
        <v>186629.10913384418</v>
      </c>
      <c r="AJ92" s="257">
        <f t="shared" si="26"/>
        <v>169406.76503593859</v>
      </c>
      <c r="AK92" s="257">
        <f t="shared" si="26"/>
        <v>153772.13712618258</v>
      </c>
      <c r="AL92" s="257">
        <f t="shared" si="26"/>
        <v>139579.0551542821</v>
      </c>
      <c r="AM92" s="257">
        <f t="shared" si="26"/>
        <v>126694.7804762818</v>
      </c>
      <c r="AN92" s="257">
        <f t="shared" si="26"/>
        <v>114998.77501300255</v>
      </c>
      <c r="AO92" s="257">
        <f t="shared" si="26"/>
        <v>104381.58263447098</v>
      </c>
      <c r="AP92" s="257">
        <f t="shared" si="26"/>
        <v>94743.812753633509</v>
      </c>
      <c r="AQ92" s="257">
        <f t="shared" si="26"/>
        <v>85995.216834690611</v>
      </c>
      <c r="AR92" s="257">
        <f t="shared" si="26"/>
        <v>78053.849361024229</v>
      </c>
      <c r="AS92" s="257">
        <f t="shared" si="26"/>
        <v>70845.305572192985</v>
      </c>
      <c r="AT92" s="257">
        <f t="shared" si="26"/>
        <v>64302.028975459973</v>
      </c>
      <c r="AU92" s="257">
        <f t="shared" si="26"/>
        <v>58362.682270863377</v>
      </c>
      <c r="AV92" s="257">
        <f t="shared" si="26"/>
        <v>52971.575905472688</v>
      </c>
      <c r="AW92" s="257">
        <f t="shared" si="26"/>
        <v>48078.148997246928</v>
      </c>
      <c r="AX92" s="257">
        <f t="shared" si="26"/>
        <v>43636.497846437007</v>
      </c>
      <c r="AY92" s="257">
        <f t="shared" si="26"/>
        <v>39604.947686956904</v>
      </c>
      <c r="AZ92" s="257">
        <f>AZ89*AZ91</f>
        <v>35945.663725436629</v>
      </c>
      <c r="BA92" s="257">
        <f>BA89*BA91</f>
        <v>-50.482331911761328</v>
      </c>
    </row>
    <row r="93" spans="1:53" s="179" customFormat="1" ht="14.25" x14ac:dyDescent="0.25">
      <c r="A93" s="256" t="s">
        <v>458</v>
      </c>
      <c r="B93" s="257">
        <f>SUM($B$92:B92)</f>
        <v>-8357796</v>
      </c>
      <c r="C93" s="257">
        <f>SUM($B$92:C92)</f>
        <v>-3775498.0465296712</v>
      </c>
      <c r="D93" s="257">
        <f>SUM($B$92:D92)</f>
        <v>-201211.36912643164</v>
      </c>
      <c r="E93" s="257">
        <f>SUM($B$92:E92)</f>
        <v>2809855.6318106204</v>
      </c>
      <c r="F93" s="257">
        <f>SUM($B$92:F92)</f>
        <v>5544799.3215106856</v>
      </c>
      <c r="G93" s="257">
        <f>SUM($B$92:G92)</f>
        <v>8028855.1706019118</v>
      </c>
      <c r="H93" s="257">
        <f>SUM($B$92:H92)</f>
        <v>10284963.163502611</v>
      </c>
      <c r="I93" s="257">
        <f>SUM($B$92:I92)</f>
        <v>12332857.103742342</v>
      </c>
      <c r="J93" s="257">
        <f>SUM($B$92:J92)</f>
        <v>14192740.856334243</v>
      </c>
      <c r="K93" s="257">
        <f>SUM($B$92:K92)</f>
        <v>15881824.08799234</v>
      </c>
      <c r="L93" s="257">
        <f>SUM($B$92:L92)</f>
        <v>17415747.588756643</v>
      </c>
      <c r="M93" s="239">
        <f>SUM($B$92:M92)</f>
        <v>18925588.08528525</v>
      </c>
      <c r="N93" s="257">
        <f>SUM($B$92:N92)</f>
        <v>20296588.781554118</v>
      </c>
      <c r="O93" s="257">
        <f>SUM($B$92:O92)</f>
        <v>21540964.217054445</v>
      </c>
      <c r="P93" s="257">
        <f>SUM($B$92:P92)</f>
        <v>22670872.34101003</v>
      </c>
      <c r="Q93" s="257">
        <f>SUM($B$92:Q92)</f>
        <v>23696819.691215135</v>
      </c>
      <c r="R93" s="257">
        <f>SUM($B$92:R92)</f>
        <v>24628351.355761345</v>
      </c>
      <c r="S93" s="257">
        <f>SUM($B$92:S92)</f>
        <v>25474138.588502247</v>
      </c>
      <c r="T93" s="257">
        <f>SUM($B$92:T92)</f>
        <v>26242058.486484122</v>
      </c>
      <c r="U93" s="257">
        <f>SUM($B$92:U92)</f>
        <v>26939021.794787675</v>
      </c>
      <c r="V93" s="257">
        <f>SUM($B$92:V92)</f>
        <v>27571801.827368937</v>
      </c>
      <c r="W93" s="257">
        <f>SUM($B$92:W92)</f>
        <v>28167661.368009377</v>
      </c>
      <c r="X93" s="257">
        <f>SUM($B$92:X92)</f>
        <v>28708620.640498254</v>
      </c>
      <c r="Y93" s="257">
        <f>SUM($B$92:Y92)</f>
        <v>29199729.965952393</v>
      </c>
      <c r="Z93" s="257">
        <f>SUM($B$92:Z92)</f>
        <v>29645576.089640841</v>
      </c>
      <c r="AA93" s="257">
        <f>SUM($B$92:AA92)</f>
        <v>30050324.606292441</v>
      </c>
      <c r="AB93" s="257">
        <f>SUM($B$92:AB92)</f>
        <v>30417758.518738367</v>
      </c>
      <c r="AC93" s="257">
        <f>SUM($B$92:AC92)</f>
        <v>30751313.280283079</v>
      </c>
      <c r="AD93" s="257">
        <f>SUM($B$92:AD92)</f>
        <v>31054108.639699597</v>
      </c>
      <c r="AE93" s="257">
        <f>SUM($B$92:AE92)</f>
        <v>31328977.57904657</v>
      </c>
      <c r="AF93" s="257">
        <f>SUM($B$92:AF92)</f>
        <v>31578492.608360466</v>
      </c>
      <c r="AG93" s="257">
        <f>SUM($B$92:AG92)</f>
        <v>31804989.657462951</v>
      </c>
      <c r="AH93" s="257">
        <f>SUM($B$92:AH92)</f>
        <v>32010589.783436134</v>
      </c>
      <c r="AI93" s="257">
        <f>SUM($B$92:AI92)</f>
        <v>32197218.892569978</v>
      </c>
      <c r="AJ93" s="257">
        <f>SUM($B$92:AJ92)</f>
        <v>32366625.657605916</v>
      </c>
      <c r="AK93" s="257">
        <f>SUM($B$92:AK92)</f>
        <v>32520397.794732098</v>
      </c>
      <c r="AL93" s="257">
        <f>SUM($B$92:AL92)</f>
        <v>32659976.84988638</v>
      </c>
      <c r="AM93" s="257">
        <f>SUM($B$92:AM92)</f>
        <v>32786671.630362663</v>
      </c>
      <c r="AN93" s="257">
        <f>SUM($B$92:AN92)</f>
        <v>32901670.405375667</v>
      </c>
      <c r="AO93" s="257">
        <f>SUM($B$92:AO92)</f>
        <v>33006051.988010138</v>
      </c>
      <c r="AP93" s="257">
        <f>SUM($B$92:AP92)</f>
        <v>33100795.800763771</v>
      </c>
      <c r="AQ93" s="257">
        <f>SUM($B$92:AQ92)</f>
        <v>33186791.017598461</v>
      </c>
      <c r="AR93" s="257">
        <f>SUM($B$92:AR92)</f>
        <v>33264844.866959486</v>
      </c>
      <c r="AS93" s="257">
        <f>SUM($B$92:AS92)</f>
        <v>33335690.172531679</v>
      </c>
      <c r="AT93" s="257">
        <f>SUM($B$92:AT92)</f>
        <v>33399992.20150714</v>
      </c>
      <c r="AU93" s="257">
        <f>SUM($B$92:AU92)</f>
        <v>33458354.883778002</v>
      </c>
      <c r="AV93" s="257">
        <f>SUM($B$92:AV92)</f>
        <v>33511326.459683474</v>
      </c>
      <c r="AW93" s="257">
        <f>SUM($B$92:AW92)</f>
        <v>33559404.608680718</v>
      </c>
      <c r="AX93" s="257">
        <f>SUM($B$92:AX92)</f>
        <v>33603041.106527157</v>
      </c>
      <c r="AY93" s="257">
        <f>SUM($B$92:AY92)</f>
        <v>33642646.054214112</v>
      </c>
      <c r="AZ93" s="257">
        <f>SUM($B$92:AZ92)</f>
        <v>33678591.717939548</v>
      </c>
      <c r="BA93" s="257">
        <f>SUM($B$92:BA92)</f>
        <v>33678541.235607639</v>
      </c>
    </row>
    <row r="94" spans="1:53" s="179" customFormat="1" ht="14.25" x14ac:dyDescent="0.25">
      <c r="A94" s="256" t="s">
        <v>459</v>
      </c>
      <c r="B94" s="258">
        <f>IF((ISERR(IRR($B$89:B89))),0,IF(IRR($B$89:B89)&lt;0,0,IRR($B$89:B89)))</f>
        <v>0</v>
      </c>
      <c r="C94" s="258">
        <f>IF((ISERR(IRR($B$89:C89))),0,IF(IRR($B$89:C89)&lt;0,0,IRR($B$89:C89)))</f>
        <v>0</v>
      </c>
      <c r="D94" s="258">
        <f>IF((ISERR(IRR($B$89:D89))),0,IF(IRR($B$89:D89)&lt;0,0,IRR($B$89:D89)))</f>
        <v>0.1159577655618409</v>
      </c>
      <c r="E94" s="258">
        <f>IF((ISERR(IRR($B$89:E89))),0,IF(IRR($B$89:E89)&lt;0,0,IRR($B$89:E89)))</f>
        <v>0.33244703127280051</v>
      </c>
      <c r="F94" s="258">
        <f>IF((ISERR(IRR($B$89:F89))),0,IF(IRR($B$89:F89)&lt;0,0,IRR($B$89:F89)))</f>
        <v>0.44038377971933951</v>
      </c>
      <c r="G94" s="258">
        <f>IF((ISERR(IRR($B$89:G89))),0,IF(IRR($B$89:G89)&lt;0,0,IRR($B$89:G89)))</f>
        <v>0.49777931929517871</v>
      </c>
      <c r="H94" s="258">
        <f>IF((ISERR(IRR($B$89:H89))),0,IF(IRR($B$89:H89)&lt;0,0,IRR($B$89:H89)))</f>
        <v>0.53000121145397894</v>
      </c>
      <c r="I94" s="258">
        <f>IF((ISERR(IRR($B$89:I89))),0,IF(IRR($B$89:I89)&lt;0,0,IRR($B$89:I89)))</f>
        <v>0.54883033488682531</v>
      </c>
      <c r="J94" s="258">
        <f>IF((ISERR(IRR($B$89:J89))),0,IF(IRR($B$89:J89)&lt;0,0,IRR($B$89:J89)))</f>
        <v>0.56017262592083572</v>
      </c>
      <c r="K94" s="258">
        <f>IF((ISERR(IRR($B$89:K89))),0,IF(IRR($B$89:K89)&lt;0,0,IRR($B$89:K89)))</f>
        <v>0.56715556533031286</v>
      </c>
      <c r="L94" s="258">
        <f>IF((ISERR(IRR($B$89:L89))),0,IF(IRR($B$89:L89)&lt;0,0,IRR($B$89:L89)))</f>
        <v>0.57152385153379548</v>
      </c>
      <c r="M94" s="259">
        <f>IF((ISERR(IRR($B$89:M89))),0,IF(IRR($B$89:M89)&lt;0,0,IRR($B$89:M89)))</f>
        <v>0.57451691468787303</v>
      </c>
      <c r="N94" s="258">
        <f>IF((ISERR(IRR($B$89:N89))),0,IF(IRR($B$89:N89)&lt;0,0,IRR($B$89:N89)))</f>
        <v>0.57642327433514495</v>
      </c>
      <c r="O94" s="258">
        <f>IF((ISERR(IRR($B$89:O89))),0,IF(IRR($B$89:O89)&lt;0,0,IRR($B$89:O89)))</f>
        <v>0.57764523135731305</v>
      </c>
      <c r="P94" s="258">
        <f>IF((ISERR(IRR($B$89:P89))),0,IF(IRR($B$89:P89)&lt;0,0,IRR($B$89:P89)))</f>
        <v>0.57843267709258783</v>
      </c>
      <c r="Q94" s="258">
        <f>IF((ISERR(IRR($B$89:Q89))),0,IF(IRR($B$89:Q89)&lt;0,0,IRR($B$89:Q89)))</f>
        <v>0.57894190528154121</v>
      </c>
      <c r="R94" s="258">
        <f>IF((ISERR(IRR($B$89:R89))),0,IF(IRR($B$89:R89)&lt;0,0,IRR($B$89:R89)))</f>
        <v>0.57927204463253412</v>
      </c>
      <c r="S94" s="258">
        <f>IF((ISERR(IRR($B$89:S89))),0,IF(IRR($B$89:S89)&lt;0,0,IRR($B$89:S89)))</f>
        <v>0.57948646217105271</v>
      </c>
      <c r="T94" s="258">
        <f>IF((ISERR(IRR($B$89:T89))),0,IF(IRR($B$89:T89)&lt;0,0,IRR($B$89:T89)))</f>
        <v>0.57962589789121521</v>
      </c>
      <c r="U94" s="258">
        <f>IF((ISERR(IRR($B$89:U89))),0,IF(IRR($B$89:U89)&lt;0,0,IRR($B$89:U89)))</f>
        <v>0.57971662202233953</v>
      </c>
      <c r="V94" s="258">
        <f>IF((ISERR(IRR($B$89:V89))),0,IF(IRR($B$89:V89)&lt;0,0,IRR($B$89:V89)))</f>
        <v>0.57977571000456751</v>
      </c>
      <c r="W94" s="258">
        <f>IF((ISERR(IRR($B$89:W89))),0,IF(IRR($B$89:W89)&lt;0,0,IRR($B$89:W89)))</f>
        <v>0.57981564115968731</v>
      </c>
      <c r="X94" s="258">
        <f>IF((ISERR(IRR($B$89:X89))),0,IF(IRR($B$89:X89)&lt;0,0,IRR($B$89:X89)))</f>
        <v>0.57984166582498342</v>
      </c>
      <c r="Y94" s="258">
        <f>IF((ISERR(IRR($B$89:Y89))),0,IF(IRR($B$89:Y89)&lt;0,0,IRR($B$89:Y89)))</f>
        <v>0.57985863066353449</v>
      </c>
      <c r="Z94" s="258">
        <f>IF((ISERR(IRR($B$89:Z89))),0,IF(IRR($B$89:Z89)&lt;0,0,IRR($B$89:Z89)))</f>
        <v>0.57986969118712861</v>
      </c>
      <c r="AA94" s="258">
        <f>IF((ISERR(IRR($B$89:AA89))),0,IF(IRR($B$89:AA89)&lt;0,0,IRR($B$89:AA89)))</f>
        <v>0.5798769029626607</v>
      </c>
      <c r="AB94" s="258">
        <f>IF((ISERR(IRR($B$89:AB89))),0,IF(IRR($B$89:AB89)&lt;0,0,IRR($B$89:AB89)))</f>
        <v>0.57988160552826828</v>
      </c>
      <c r="AC94" s="258">
        <f>IF((ISERR(IRR($B$89:AC89))),0,IF(IRR($B$89:AC89)&lt;0,0,IRR($B$89:AC89)))</f>
        <v>0.57988467203381133</v>
      </c>
      <c r="AD94" s="258">
        <f>IF((ISERR(IRR($B$89:AD89))),0,IF(IRR($B$89:AD89)&lt;0,0,IRR($B$89:AD89)))</f>
        <v>0.57988667172109443</v>
      </c>
      <c r="AE94" s="258">
        <f>IF((ISERR(IRR($B$89:AE89))),0,IF(IRR($B$89:AE89)&lt;0,0,IRR($B$89:AE89)))</f>
        <v>0.57988797574406759</v>
      </c>
      <c r="AF94" s="258">
        <f>IF((ISERR(IRR($B$89:AF89))),0,IF(IRR($B$89:AF89)&lt;0,0,IRR($B$89:AF89)))</f>
        <v>0.57988882611835479</v>
      </c>
      <c r="AG94" s="258">
        <f>IF((ISERR(IRR($B$89:AG89))),0,IF(IRR($B$89:AG89)&lt;0,0,IRR($B$89:AG89)))</f>
        <v>0.57988938066061069</v>
      </c>
      <c r="AH94" s="258">
        <f>IF((ISERR(IRR($B$89:AH89))),0,IF(IRR($B$89:AH89)&lt;0,0,IRR($B$89:AH89)))</f>
        <v>0.57988974228478929</v>
      </c>
      <c r="AI94" s="258">
        <f>IF((ISERR(IRR($B$89:AI89))),0,IF(IRR($B$89:AI89)&lt;0,0,IRR($B$89:AI89)))</f>
        <v>0.57988997810319165</v>
      </c>
      <c r="AJ94" s="258">
        <f>IF((ISERR(IRR($B$89:AJ89))),0,IF(IRR($B$89:AJ89)&lt;0,0,IRR($B$89:AJ89)))</f>
        <v>0.57989013188140226</v>
      </c>
      <c r="AK94" s="258">
        <f>IF((ISERR(IRR($B$89:AK89))),0,IF(IRR($B$89:AK89)&lt;0,0,IRR($B$89:AK89)))</f>
        <v>0.57989023216005053</v>
      </c>
      <c r="AL94" s="258">
        <f>IF((ISERR(IRR($B$89:AL89))),0,IF(IRR($B$89:AL89)&lt;0,0,IRR($B$89:AL89)))</f>
        <v>0.57989029755113486</v>
      </c>
      <c r="AM94" s="258">
        <f>IF((ISERR(IRR($B$89:AM89))),0,IF(IRR($B$89:AM89)&lt;0,0,IRR($B$89:AM89)))</f>
        <v>0.57989034019189534</v>
      </c>
      <c r="AN94" s="258">
        <f>IF((ISERR(IRR($B$89:AN89))),0,IF(IRR($B$89:AN89)&lt;0,0,IRR($B$89:AN89)))</f>
        <v>0.57989036799720028</v>
      </c>
      <c r="AO94" s="258">
        <f>IF((ISERR(IRR($B$89:AO89))),0,IF(IRR($B$89:AO89)&lt;0,0,IRR($B$89:AO89)))</f>
        <v>0.57989038612840993</v>
      </c>
      <c r="AP94" s="258">
        <f>IF((ISERR(IRR($B$89:AP89))),0,IF(IRR($B$89:AP89)&lt;0,0,IRR($B$89:AP89)))</f>
        <v>0.57989039795127084</v>
      </c>
      <c r="AQ94" s="258">
        <f>IF((ISERR(IRR($B$89:AQ89))),0,IF(IRR($B$89:AQ89)&lt;0,0,IRR($B$89:AQ89)))</f>
        <v>0.5798904056605636</v>
      </c>
      <c r="AR94" s="258">
        <f>IF((ISERR(IRR($B$89:AR89))),0,IF(IRR($B$89:AR89)&lt;0,0,IRR($B$89:AR89)))</f>
        <v>0.57989041068749891</v>
      </c>
      <c r="AS94" s="258">
        <f>IF((ISERR(IRR($B$89:AS89))),0,IF(IRR($B$89:AS89)&lt;0,0,IRR($B$89:AS89)))</f>
        <v>0.5798904139653478</v>
      </c>
      <c r="AT94" s="258">
        <f>IF((ISERR(IRR($B$89:AT89))),0,IF(IRR($B$89:AT89)&lt;0,0,IRR($B$89:AT89)))</f>
        <v>0.57989041610267633</v>
      </c>
      <c r="AU94" s="258">
        <f>IF((ISERR(IRR($B$89:AU89))),0,IF(IRR($B$89:AU89)&lt;0,0,IRR($B$89:AU89)))</f>
        <v>0.57989041749631687</v>
      </c>
      <c r="AV94" s="258">
        <f>IF((ISERR(IRR($B$89:AV89))),0,IF(IRR($B$89:AV89)&lt;0,0,IRR($B$89:AV89)))</f>
        <v>0.57989041840503086</v>
      </c>
      <c r="AW94" s="258">
        <f>IF((ISERR(IRR($B$89:AW89))),0,IF(IRR($B$89:AW89)&lt;0,0,IRR($B$89:AW89)))</f>
        <v>0.57989041899754845</v>
      </c>
      <c r="AX94" s="258">
        <f>IF((ISERR(IRR($B$89:AX89))),0,IF(IRR($B$89:AX89)&lt;0,0,IRR($B$89:AX89)))</f>
        <v>0.57989041938389008</v>
      </c>
      <c r="AY94" s="258">
        <f>IF((ISERR(IRR($B$89:AY89))),0,IF(IRR($B$89:AY89)&lt;0,0,IRR($B$89:AY89)))</f>
        <v>0.57989041963579746</v>
      </c>
      <c r="AZ94" s="258">
        <f>IF((ISERR(IRR($B$89:AZ89))),0,IF(IRR($B$89:AZ89)&lt;0,0,IRR($B$89:AZ89)))</f>
        <v>0.57989041980004785</v>
      </c>
      <c r="BA94" s="258">
        <f>IF((ISERR(IRR($B$89:BA89))),0,IF(IRR($B$89:BA89)&lt;0,0,IRR($B$89:BA89)))</f>
        <v>0.57989041979988221</v>
      </c>
    </row>
    <row r="95" spans="1:53" s="179" customFormat="1" ht="14.25" x14ac:dyDescent="0.25">
      <c r="A95" s="256" t="s">
        <v>460</v>
      </c>
      <c r="B95" s="260">
        <f>IF(AND(B90&gt;0,A90&lt;0),(B79-(B90/(B90-A90))),0)</f>
        <v>0</v>
      </c>
      <c r="C95" s="260">
        <f t="shared" ref="C95:P95" si="27">IF(AND(C90&gt;0,B90&lt;0),(C79-(C90/(C90-B90))),0)</f>
        <v>0</v>
      </c>
      <c r="D95" s="260">
        <f t="shared" si="27"/>
        <v>1.6856114225281427</v>
      </c>
      <c r="E95" s="260">
        <f t="shared" si="27"/>
        <v>0</v>
      </c>
      <c r="F95" s="260">
        <f t="shared" si="27"/>
        <v>0</v>
      </c>
      <c r="G95" s="260">
        <f t="shared" si="27"/>
        <v>0</v>
      </c>
      <c r="H95" s="260">
        <f t="shared" si="27"/>
        <v>0</v>
      </c>
      <c r="I95" s="260">
        <f t="shared" si="27"/>
        <v>0</v>
      </c>
      <c r="J95" s="260">
        <f t="shared" si="27"/>
        <v>0</v>
      </c>
      <c r="K95" s="260">
        <f t="shared" si="27"/>
        <v>0</v>
      </c>
      <c r="L95" s="260">
        <f t="shared" si="27"/>
        <v>0</v>
      </c>
      <c r="M95" s="261">
        <f t="shared" si="27"/>
        <v>0</v>
      </c>
      <c r="N95" s="260">
        <f t="shared" si="27"/>
        <v>0</v>
      </c>
      <c r="O95" s="260">
        <f t="shared" si="27"/>
        <v>0</v>
      </c>
      <c r="P95" s="260">
        <f t="shared" si="27"/>
        <v>0</v>
      </c>
      <c r="Q95" s="260">
        <f t="shared" ref="Q95:BA95" si="28">IF(AND(Q90&gt;0,P90&lt;0),(Q80-(Q90/(Q90-P90))),0)</f>
        <v>0</v>
      </c>
      <c r="R95" s="260">
        <f t="shared" si="28"/>
        <v>0</v>
      </c>
      <c r="S95" s="260">
        <f t="shared" si="28"/>
        <v>0</v>
      </c>
      <c r="T95" s="260">
        <f t="shared" si="28"/>
        <v>0</v>
      </c>
      <c r="U95" s="260">
        <f t="shared" si="28"/>
        <v>0</v>
      </c>
      <c r="V95" s="260">
        <f t="shared" si="28"/>
        <v>0</v>
      </c>
      <c r="W95" s="260">
        <f t="shared" si="28"/>
        <v>0</v>
      </c>
      <c r="X95" s="260">
        <f t="shared" si="28"/>
        <v>0</v>
      </c>
      <c r="Y95" s="260">
        <f t="shared" si="28"/>
        <v>0</v>
      </c>
      <c r="Z95" s="260">
        <f t="shared" si="28"/>
        <v>0</v>
      </c>
      <c r="AA95" s="260">
        <f t="shared" si="28"/>
        <v>0</v>
      </c>
      <c r="AB95" s="260">
        <f t="shared" si="28"/>
        <v>0</v>
      </c>
      <c r="AC95" s="260">
        <f t="shared" si="28"/>
        <v>0</v>
      </c>
      <c r="AD95" s="260">
        <f t="shared" si="28"/>
        <v>0</v>
      </c>
      <c r="AE95" s="260">
        <f t="shared" si="28"/>
        <v>0</v>
      </c>
      <c r="AF95" s="260">
        <f t="shared" si="28"/>
        <v>0</v>
      </c>
      <c r="AG95" s="260">
        <f t="shared" si="28"/>
        <v>0</v>
      </c>
      <c r="AH95" s="260">
        <f t="shared" si="28"/>
        <v>0</v>
      </c>
      <c r="AI95" s="260">
        <f t="shared" si="28"/>
        <v>0</v>
      </c>
      <c r="AJ95" s="260">
        <f t="shared" si="28"/>
        <v>0</v>
      </c>
      <c r="AK95" s="260">
        <f t="shared" si="28"/>
        <v>0</v>
      </c>
      <c r="AL95" s="260">
        <f t="shared" si="28"/>
        <v>0</v>
      </c>
      <c r="AM95" s="260">
        <f t="shared" si="28"/>
        <v>0</v>
      </c>
      <c r="AN95" s="260">
        <f t="shared" si="28"/>
        <v>0</v>
      </c>
      <c r="AO95" s="260">
        <f t="shared" si="28"/>
        <v>0</v>
      </c>
      <c r="AP95" s="260">
        <f t="shared" si="28"/>
        <v>0</v>
      </c>
      <c r="AQ95" s="260">
        <f t="shared" si="28"/>
        <v>0</v>
      </c>
      <c r="AR95" s="260">
        <f t="shared" si="28"/>
        <v>0</v>
      </c>
      <c r="AS95" s="260">
        <f t="shared" si="28"/>
        <v>0</v>
      </c>
      <c r="AT95" s="260">
        <f t="shared" si="28"/>
        <v>0</v>
      </c>
      <c r="AU95" s="260">
        <f t="shared" si="28"/>
        <v>0</v>
      </c>
      <c r="AV95" s="260">
        <f t="shared" si="28"/>
        <v>0</v>
      </c>
      <c r="AW95" s="260">
        <f t="shared" si="28"/>
        <v>0</v>
      </c>
      <c r="AX95" s="260">
        <f t="shared" si="28"/>
        <v>0</v>
      </c>
      <c r="AY95" s="260">
        <f t="shared" si="28"/>
        <v>0</v>
      </c>
      <c r="AZ95" s="260">
        <f t="shared" si="28"/>
        <v>0</v>
      </c>
      <c r="BA95" s="260">
        <f t="shared" si="28"/>
        <v>0</v>
      </c>
    </row>
    <row r="96" spans="1:53" s="179" customFormat="1" ht="15" thickBot="1" x14ac:dyDescent="0.3">
      <c r="A96" s="262" t="s">
        <v>461</v>
      </c>
      <c r="B96" s="263">
        <f>IF(AND(B93&gt;0,A93&lt;0),(B79-(B93/(B93-A93))),0)</f>
        <v>0</v>
      </c>
      <c r="C96" s="263">
        <f t="shared" ref="C96:BA96" si="29">IF(AND(C93&gt;0,B93&lt;0),(C79-(C93/(C93-B93))),0)</f>
        <v>0</v>
      </c>
      <c r="D96" s="263">
        <f t="shared" si="29"/>
        <v>0</v>
      </c>
      <c r="E96" s="263">
        <f t="shared" si="29"/>
        <v>2.0668239428295068</v>
      </c>
      <c r="F96" s="263">
        <f t="shared" si="29"/>
        <v>0</v>
      </c>
      <c r="G96" s="263">
        <f t="shared" si="29"/>
        <v>0</v>
      </c>
      <c r="H96" s="263">
        <f t="shared" si="29"/>
        <v>0</v>
      </c>
      <c r="I96" s="263">
        <f t="shared" si="29"/>
        <v>0</v>
      </c>
      <c r="J96" s="263">
        <f t="shared" si="29"/>
        <v>0</v>
      </c>
      <c r="K96" s="263">
        <f t="shared" si="29"/>
        <v>0</v>
      </c>
      <c r="L96" s="263">
        <f t="shared" si="29"/>
        <v>0</v>
      </c>
      <c r="M96" s="264">
        <f t="shared" si="29"/>
        <v>0</v>
      </c>
      <c r="N96" s="263">
        <f t="shared" si="29"/>
        <v>0</v>
      </c>
      <c r="O96" s="263">
        <f t="shared" si="29"/>
        <v>0</v>
      </c>
      <c r="P96" s="263">
        <f t="shared" si="29"/>
        <v>0</v>
      </c>
      <c r="Q96" s="263">
        <f t="shared" si="29"/>
        <v>0</v>
      </c>
      <c r="R96" s="263">
        <f t="shared" si="29"/>
        <v>0</v>
      </c>
      <c r="S96" s="263">
        <f t="shared" si="29"/>
        <v>0</v>
      </c>
      <c r="T96" s="263">
        <f t="shared" si="29"/>
        <v>0</v>
      </c>
      <c r="U96" s="263">
        <f t="shared" si="29"/>
        <v>0</v>
      </c>
      <c r="V96" s="263">
        <f t="shared" si="29"/>
        <v>0</v>
      </c>
      <c r="W96" s="263">
        <f t="shared" si="29"/>
        <v>0</v>
      </c>
      <c r="X96" s="263">
        <f t="shared" si="29"/>
        <v>0</v>
      </c>
      <c r="Y96" s="263">
        <f t="shared" si="29"/>
        <v>0</v>
      </c>
      <c r="Z96" s="263">
        <f t="shared" si="29"/>
        <v>0</v>
      </c>
      <c r="AA96" s="263">
        <f t="shared" si="29"/>
        <v>0</v>
      </c>
      <c r="AB96" s="263">
        <f t="shared" si="29"/>
        <v>0</v>
      </c>
      <c r="AC96" s="263">
        <f t="shared" si="29"/>
        <v>0</v>
      </c>
      <c r="AD96" s="263">
        <f t="shared" si="29"/>
        <v>0</v>
      </c>
      <c r="AE96" s="263">
        <f t="shared" si="29"/>
        <v>0</v>
      </c>
      <c r="AF96" s="263">
        <f t="shared" si="29"/>
        <v>0</v>
      </c>
      <c r="AG96" s="263">
        <f t="shared" si="29"/>
        <v>0</v>
      </c>
      <c r="AH96" s="263">
        <f t="shared" si="29"/>
        <v>0</v>
      </c>
      <c r="AI96" s="263">
        <f t="shared" si="29"/>
        <v>0</v>
      </c>
      <c r="AJ96" s="263">
        <f t="shared" si="29"/>
        <v>0</v>
      </c>
      <c r="AK96" s="263">
        <f t="shared" si="29"/>
        <v>0</v>
      </c>
      <c r="AL96" s="263">
        <f t="shared" si="29"/>
        <v>0</v>
      </c>
      <c r="AM96" s="263">
        <f t="shared" si="29"/>
        <v>0</v>
      </c>
      <c r="AN96" s="263">
        <f t="shared" si="29"/>
        <v>0</v>
      </c>
      <c r="AO96" s="263">
        <f t="shared" si="29"/>
        <v>0</v>
      </c>
      <c r="AP96" s="263">
        <f t="shared" si="29"/>
        <v>0</v>
      </c>
      <c r="AQ96" s="263">
        <f t="shared" si="29"/>
        <v>0</v>
      </c>
      <c r="AR96" s="263">
        <f t="shared" si="29"/>
        <v>0</v>
      </c>
      <c r="AS96" s="263">
        <f t="shared" si="29"/>
        <v>0</v>
      </c>
      <c r="AT96" s="263">
        <f t="shared" si="29"/>
        <v>0</v>
      </c>
      <c r="AU96" s="263">
        <f t="shared" si="29"/>
        <v>0</v>
      </c>
      <c r="AV96" s="263">
        <f t="shared" si="29"/>
        <v>0</v>
      </c>
      <c r="AW96" s="263">
        <f t="shared" si="29"/>
        <v>0</v>
      </c>
      <c r="AX96" s="263">
        <f t="shared" si="29"/>
        <v>0</v>
      </c>
      <c r="AY96" s="263">
        <f t="shared" si="29"/>
        <v>0</v>
      </c>
      <c r="AZ96" s="263">
        <f t="shared" si="29"/>
        <v>0</v>
      </c>
      <c r="BA96" s="263">
        <f t="shared" si="29"/>
        <v>0</v>
      </c>
    </row>
    <row r="97" spans="1:52" x14ac:dyDescent="0.25">
      <c r="C97" s="265"/>
      <c r="D97" s="265"/>
      <c r="E97" s="265"/>
      <c r="F97" s="265"/>
      <c r="G97" s="265"/>
      <c r="H97" s="265"/>
      <c r="I97" s="265"/>
      <c r="J97" s="265"/>
    </row>
    <row r="98" spans="1:52" ht="64.5" customHeight="1" x14ac:dyDescent="0.25">
      <c r="A98" s="417"/>
      <c r="B98" s="417"/>
      <c r="C98" s="417"/>
      <c r="D98" s="417"/>
      <c r="E98" s="417"/>
      <c r="F98" s="417"/>
      <c r="G98" s="417"/>
      <c r="H98" s="417"/>
      <c r="I98" s="417"/>
      <c r="J98" s="417"/>
      <c r="K98" s="417"/>
    </row>
    <row r="100" spans="1:52" x14ac:dyDescent="0.25">
      <c r="C100" s="265"/>
    </row>
    <row r="102" spans="1:52" x14ac:dyDescent="0.25">
      <c r="AZ102" s="266"/>
    </row>
    <row r="103" spans="1:52" ht="27.75" x14ac:dyDescent="0.25">
      <c r="B103" s="178"/>
      <c r="M103" s="178"/>
    </row>
    <row r="104" spans="1:52" ht="27.75" x14ac:dyDescent="0.25">
      <c r="B104" s="178"/>
      <c r="M104" s="267"/>
    </row>
  </sheetData>
  <mergeCells count="23">
    <mergeCell ref="A16:M16"/>
    <mergeCell ref="A12:M12"/>
    <mergeCell ref="A13:M13"/>
    <mergeCell ref="U13:W13"/>
    <mergeCell ref="U14:X14"/>
    <mergeCell ref="A15:M15"/>
    <mergeCell ref="U15:W15"/>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1" sqref="K21:K23"/>
    </sheetView>
  </sheetViews>
  <sheetFormatPr defaultRowHeight="15.75" x14ac:dyDescent="0.25"/>
  <cols>
    <col min="1" max="1" width="9.140625" style="135"/>
    <col min="2" max="2" width="37.7109375" style="135" customWidth="1"/>
    <col min="3" max="3" width="17.42578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0" t="s">
        <v>69</v>
      </c>
    </row>
    <row r="2" spans="1:44" ht="18.75" x14ac:dyDescent="0.3">
      <c r="L2" s="71" t="s">
        <v>10</v>
      </c>
    </row>
    <row r="3" spans="1:44" ht="18.75" x14ac:dyDescent="0.3">
      <c r="L3" s="71" t="s">
        <v>68</v>
      </c>
    </row>
    <row r="4" spans="1:44" ht="18.75" x14ac:dyDescent="0.3">
      <c r="K4" s="71"/>
    </row>
    <row r="5" spans="1:44" x14ac:dyDescent="0.25">
      <c r="A5" s="360" t="str">
        <f>'4. паспортбюджет'!A5:O5</f>
        <v>Год раскрытия информации: 2023 год</v>
      </c>
      <c r="B5" s="360"/>
      <c r="C5" s="360"/>
      <c r="D5" s="360"/>
      <c r="E5" s="360"/>
      <c r="F5" s="360"/>
      <c r="G5" s="360"/>
      <c r="H5" s="360"/>
      <c r="I5" s="360"/>
      <c r="J5" s="360"/>
      <c r="K5" s="360"/>
      <c r="L5" s="36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1"/>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1" t="s">
        <v>489</v>
      </c>
      <c r="B9" s="371"/>
      <c r="C9" s="371"/>
      <c r="D9" s="371"/>
      <c r="E9" s="371"/>
      <c r="F9" s="371"/>
      <c r="G9" s="371"/>
      <c r="H9" s="371"/>
      <c r="I9" s="371"/>
      <c r="J9" s="371"/>
      <c r="K9" s="371"/>
      <c r="L9" s="371"/>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71" t="str">
        <f>'1. паспорт местоположение'!A12:C12</f>
        <v>K_NS3300.VL.0042</v>
      </c>
      <c r="B12" s="371"/>
      <c r="C12" s="371"/>
      <c r="D12" s="371"/>
      <c r="E12" s="371"/>
      <c r="F12" s="371"/>
      <c r="G12" s="371"/>
      <c r="H12" s="371"/>
      <c r="I12" s="371"/>
      <c r="J12" s="371"/>
      <c r="K12" s="371"/>
      <c r="L12" s="371"/>
    </row>
    <row r="13" spans="1:44" x14ac:dyDescent="0.25">
      <c r="A13" s="366" t="s">
        <v>7</v>
      </c>
      <c r="B13" s="366"/>
      <c r="C13" s="366"/>
      <c r="D13" s="366"/>
      <c r="E13" s="366"/>
      <c r="F13" s="366"/>
      <c r="G13" s="366"/>
      <c r="H13" s="366"/>
      <c r="I13" s="366"/>
      <c r="J13" s="366"/>
      <c r="K13" s="366"/>
      <c r="L13" s="366"/>
    </row>
    <row r="14" spans="1:44" ht="18.75" x14ac:dyDescent="0.25">
      <c r="A14" s="372"/>
      <c r="B14" s="372"/>
      <c r="C14" s="372"/>
      <c r="D14" s="372"/>
      <c r="E14" s="372"/>
      <c r="F14" s="372"/>
      <c r="G14" s="372"/>
      <c r="H14" s="372"/>
      <c r="I14" s="372"/>
      <c r="J14" s="372"/>
      <c r="K14" s="372"/>
      <c r="L14" s="372"/>
    </row>
    <row r="15" spans="1:44" ht="36" customHeight="1" x14ac:dyDescent="0.25">
      <c r="A15" s="38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84"/>
      <c r="C15" s="384"/>
      <c r="D15" s="384"/>
      <c r="E15" s="384"/>
      <c r="F15" s="384"/>
      <c r="G15" s="384"/>
      <c r="H15" s="384"/>
      <c r="I15" s="384"/>
      <c r="J15" s="384"/>
      <c r="K15" s="384"/>
      <c r="L15" s="384"/>
    </row>
    <row r="16" spans="1:44" x14ac:dyDescent="0.25">
      <c r="A16" s="366" t="s">
        <v>6</v>
      </c>
      <c r="B16" s="366"/>
      <c r="C16" s="366"/>
      <c r="D16" s="366"/>
      <c r="E16" s="366"/>
      <c r="F16" s="366"/>
      <c r="G16" s="366"/>
      <c r="H16" s="366"/>
      <c r="I16" s="366"/>
      <c r="J16" s="366"/>
      <c r="K16" s="366"/>
      <c r="L16" s="366"/>
    </row>
    <row r="17" spans="1:12" ht="15.75" customHeight="1" x14ac:dyDescent="0.25">
      <c r="L17" s="294"/>
    </row>
    <row r="18" spans="1:12" x14ac:dyDescent="0.25">
      <c r="K18" s="136"/>
    </row>
    <row r="19" spans="1:12" ht="15.75" customHeight="1" x14ac:dyDescent="0.25">
      <c r="A19" s="438" t="s">
        <v>405</v>
      </c>
      <c r="B19" s="438"/>
      <c r="C19" s="438"/>
      <c r="D19" s="438"/>
      <c r="E19" s="438"/>
      <c r="F19" s="438"/>
      <c r="G19" s="438"/>
      <c r="H19" s="438"/>
      <c r="I19" s="438"/>
      <c r="J19" s="438"/>
      <c r="K19" s="438"/>
      <c r="L19" s="438"/>
    </row>
    <row r="20" spans="1:12" x14ac:dyDescent="0.25">
      <c r="A20" s="137"/>
      <c r="B20" s="137"/>
      <c r="C20" s="138"/>
      <c r="D20" s="138"/>
      <c r="E20" s="138"/>
      <c r="F20" s="138"/>
      <c r="G20" s="138"/>
      <c r="H20" s="138"/>
      <c r="I20" s="138"/>
      <c r="J20" s="138"/>
      <c r="K20" s="138"/>
      <c r="L20" s="138"/>
    </row>
    <row r="21" spans="1:12" ht="28.5" customHeight="1" x14ac:dyDescent="0.25">
      <c r="A21" s="429" t="s">
        <v>220</v>
      </c>
      <c r="B21" s="429" t="s">
        <v>219</v>
      </c>
      <c r="C21" s="432" t="s">
        <v>339</v>
      </c>
      <c r="D21" s="432"/>
      <c r="E21" s="432"/>
      <c r="F21" s="432"/>
      <c r="G21" s="432"/>
      <c r="H21" s="432"/>
      <c r="I21" s="433" t="s">
        <v>218</v>
      </c>
      <c r="J21" s="426" t="s">
        <v>341</v>
      </c>
      <c r="K21" s="429" t="s">
        <v>217</v>
      </c>
      <c r="L21" s="439" t="s">
        <v>340</v>
      </c>
    </row>
    <row r="22" spans="1:12" ht="58.5" customHeight="1" x14ac:dyDescent="0.25">
      <c r="A22" s="429"/>
      <c r="B22" s="429"/>
      <c r="C22" s="440" t="s">
        <v>2</v>
      </c>
      <c r="D22" s="440"/>
      <c r="E22" s="139"/>
      <c r="F22" s="140"/>
      <c r="G22" s="430" t="s">
        <v>1</v>
      </c>
      <c r="H22" s="431"/>
      <c r="I22" s="433"/>
      <c r="J22" s="427"/>
      <c r="K22" s="429"/>
      <c r="L22" s="439"/>
    </row>
    <row r="23" spans="1:12" ht="47.25" x14ac:dyDescent="0.25">
      <c r="A23" s="429"/>
      <c r="B23" s="429"/>
      <c r="C23" s="141" t="s">
        <v>216</v>
      </c>
      <c r="D23" s="141" t="s">
        <v>215</v>
      </c>
      <c r="E23" s="141" t="s">
        <v>216</v>
      </c>
      <c r="F23" s="141" t="s">
        <v>215</v>
      </c>
      <c r="G23" s="141" t="s">
        <v>216</v>
      </c>
      <c r="H23" s="141" t="s">
        <v>215</v>
      </c>
      <c r="I23" s="433"/>
      <c r="J23" s="428"/>
      <c r="K23" s="429"/>
      <c r="L23" s="439"/>
    </row>
    <row r="24" spans="1:12" x14ac:dyDescent="0.25">
      <c r="A24" s="295">
        <v>1</v>
      </c>
      <c r="B24" s="295">
        <v>2</v>
      </c>
      <c r="C24" s="141">
        <v>3</v>
      </c>
      <c r="D24" s="141">
        <v>4</v>
      </c>
      <c r="E24" s="141">
        <v>5</v>
      </c>
      <c r="F24" s="141">
        <v>6</v>
      </c>
      <c r="G24" s="141">
        <v>7</v>
      </c>
      <c r="H24" s="141">
        <v>8</v>
      </c>
      <c r="I24" s="141">
        <v>9</v>
      </c>
      <c r="J24" s="141">
        <v>10</v>
      </c>
      <c r="K24" s="141">
        <v>11</v>
      </c>
      <c r="L24" s="141">
        <v>12</v>
      </c>
    </row>
    <row r="25" spans="1:12" x14ac:dyDescent="0.25">
      <c r="A25" s="318">
        <v>1</v>
      </c>
      <c r="B25" s="319" t="s">
        <v>214</v>
      </c>
      <c r="C25" s="142"/>
      <c r="D25" s="143"/>
      <c r="E25" s="143"/>
      <c r="F25" s="143"/>
      <c r="G25" s="143"/>
      <c r="H25" s="143"/>
      <c r="I25" s="143"/>
      <c r="J25" s="143"/>
      <c r="K25" s="54"/>
      <c r="L25" s="128"/>
    </row>
    <row r="26" spans="1:12" ht="21.75" customHeight="1" x14ac:dyDescent="0.25">
      <c r="A26" s="318" t="s">
        <v>213</v>
      </c>
      <c r="B26" s="320" t="s">
        <v>346</v>
      </c>
      <c r="C26" s="53">
        <v>43542</v>
      </c>
      <c r="D26" s="53">
        <v>43629</v>
      </c>
      <c r="E26" s="143"/>
      <c r="F26" s="143"/>
      <c r="G26" s="53">
        <v>43542</v>
      </c>
      <c r="H26" s="53">
        <v>43629</v>
      </c>
      <c r="I26" s="293">
        <v>1</v>
      </c>
      <c r="J26" s="293">
        <v>1</v>
      </c>
      <c r="K26" s="54"/>
      <c r="L26" s="54"/>
    </row>
    <row r="27" spans="1:12" s="144" customFormat="1" ht="39" customHeight="1" x14ac:dyDescent="0.25">
      <c r="A27" s="318" t="s">
        <v>212</v>
      </c>
      <c r="B27" s="320" t="s">
        <v>348</v>
      </c>
      <c r="C27" s="52" t="s">
        <v>440</v>
      </c>
      <c r="D27" s="52"/>
      <c r="E27" s="52" t="s">
        <v>440</v>
      </c>
      <c r="F27" s="52" t="s">
        <v>440</v>
      </c>
      <c r="G27" s="52" t="s">
        <v>440</v>
      </c>
      <c r="H27" s="52"/>
      <c r="I27" s="52"/>
      <c r="J27" s="52"/>
      <c r="K27" s="54"/>
      <c r="L27" s="54"/>
    </row>
    <row r="28" spans="1:12" s="144" customFormat="1" ht="70.5" customHeight="1" x14ac:dyDescent="0.25">
      <c r="A28" s="318" t="s">
        <v>347</v>
      </c>
      <c r="B28" s="320" t="s">
        <v>352</v>
      </c>
      <c r="C28" s="52" t="s">
        <v>440</v>
      </c>
      <c r="D28" s="52"/>
      <c r="E28" s="52" t="s">
        <v>440</v>
      </c>
      <c r="F28" s="52" t="s">
        <v>440</v>
      </c>
      <c r="G28" s="52" t="s">
        <v>440</v>
      </c>
      <c r="H28" s="52"/>
      <c r="I28" s="52"/>
      <c r="J28" s="52"/>
      <c r="K28" s="54"/>
      <c r="L28" s="54"/>
    </row>
    <row r="29" spans="1:12" s="144" customFormat="1" ht="54" customHeight="1" x14ac:dyDescent="0.25">
      <c r="A29" s="318" t="s">
        <v>211</v>
      </c>
      <c r="B29" s="320" t="s">
        <v>351</v>
      </c>
      <c r="C29" s="52" t="s">
        <v>440</v>
      </c>
      <c r="D29" s="52"/>
      <c r="E29" s="52" t="s">
        <v>440</v>
      </c>
      <c r="F29" s="52" t="s">
        <v>440</v>
      </c>
      <c r="G29" s="52" t="s">
        <v>440</v>
      </c>
      <c r="H29" s="52"/>
      <c r="I29" s="52"/>
      <c r="J29" s="52"/>
      <c r="K29" s="54"/>
      <c r="L29" s="54"/>
    </row>
    <row r="30" spans="1:12" s="144" customFormat="1" ht="57" customHeight="1" x14ac:dyDescent="0.25">
      <c r="A30" s="318" t="s">
        <v>210</v>
      </c>
      <c r="B30" s="320" t="s">
        <v>353</v>
      </c>
      <c r="C30" s="313">
        <f>D31</f>
        <v>43840</v>
      </c>
      <c r="D30" s="313">
        <v>44530</v>
      </c>
      <c r="E30" s="143"/>
      <c r="F30" s="143"/>
      <c r="G30" s="313">
        <f>H31</f>
        <v>43840</v>
      </c>
      <c r="H30" s="313">
        <v>44530</v>
      </c>
      <c r="I30" s="324">
        <v>0.05</v>
      </c>
      <c r="J30" s="324">
        <v>0.05</v>
      </c>
      <c r="K30" s="434" t="s">
        <v>564</v>
      </c>
      <c r="L30" s="434" t="s">
        <v>565</v>
      </c>
    </row>
    <row r="31" spans="1:12" s="144" customFormat="1" ht="37.5" customHeight="1" x14ac:dyDescent="0.25">
      <c r="A31" s="318" t="s">
        <v>209</v>
      </c>
      <c r="B31" s="321" t="s">
        <v>349</v>
      </c>
      <c r="C31" s="313">
        <v>43810</v>
      </c>
      <c r="D31" s="313">
        <v>43840</v>
      </c>
      <c r="E31" s="143"/>
      <c r="F31" s="143"/>
      <c r="G31" s="313">
        <v>43810</v>
      </c>
      <c r="H31" s="313">
        <v>43840</v>
      </c>
      <c r="I31" s="293">
        <v>1</v>
      </c>
      <c r="J31" s="293">
        <v>1</v>
      </c>
      <c r="K31" s="435"/>
      <c r="L31" s="435"/>
    </row>
    <row r="32" spans="1:12" s="144" customFormat="1" ht="31.5" x14ac:dyDescent="0.25">
      <c r="A32" s="318" t="s">
        <v>207</v>
      </c>
      <c r="B32" s="321" t="s">
        <v>354</v>
      </c>
      <c r="C32" s="314">
        <v>44256</v>
      </c>
      <c r="D32" s="314">
        <v>44464</v>
      </c>
      <c r="E32" s="143"/>
      <c r="F32" s="143"/>
      <c r="G32" s="314"/>
      <c r="H32" s="314"/>
      <c r="I32" s="293">
        <v>0</v>
      </c>
      <c r="J32" s="145">
        <v>0</v>
      </c>
      <c r="K32" s="435"/>
      <c r="L32" s="435"/>
    </row>
    <row r="33" spans="1:12" s="144" customFormat="1" ht="37.5" customHeight="1" x14ac:dyDescent="0.25">
      <c r="A33" s="318" t="s">
        <v>365</v>
      </c>
      <c r="B33" s="321" t="s">
        <v>302</v>
      </c>
      <c r="C33" s="52" t="s">
        <v>440</v>
      </c>
      <c r="D33" s="52"/>
      <c r="E33" s="52" t="s">
        <v>440</v>
      </c>
      <c r="F33" s="52" t="s">
        <v>440</v>
      </c>
      <c r="G33" s="52" t="s">
        <v>440</v>
      </c>
      <c r="H33" s="52"/>
      <c r="I33" s="52"/>
      <c r="J33" s="52"/>
      <c r="K33" s="435"/>
      <c r="L33" s="435"/>
    </row>
    <row r="34" spans="1:12" s="144" customFormat="1" ht="47.25" customHeight="1" x14ac:dyDescent="0.25">
      <c r="A34" s="318" t="s">
        <v>366</v>
      </c>
      <c r="B34" s="321" t="s">
        <v>358</v>
      </c>
      <c r="C34" s="52" t="s">
        <v>440</v>
      </c>
      <c r="D34" s="52"/>
      <c r="E34" s="52" t="s">
        <v>440</v>
      </c>
      <c r="F34" s="52" t="s">
        <v>440</v>
      </c>
      <c r="G34" s="52" t="s">
        <v>440</v>
      </c>
      <c r="H34" s="52"/>
      <c r="I34" s="52"/>
      <c r="J34" s="52"/>
      <c r="K34" s="435"/>
      <c r="L34" s="435"/>
    </row>
    <row r="35" spans="1:12" s="144" customFormat="1" ht="49.5" customHeight="1" x14ac:dyDescent="0.25">
      <c r="A35" s="318" t="s">
        <v>367</v>
      </c>
      <c r="B35" s="321" t="s">
        <v>208</v>
      </c>
      <c r="C35" s="313">
        <v>44464</v>
      </c>
      <c r="D35" s="313">
        <v>44530</v>
      </c>
      <c r="E35" s="52"/>
      <c r="F35" s="52"/>
      <c r="G35" s="313"/>
      <c r="H35" s="313"/>
      <c r="I35" s="293">
        <v>0</v>
      </c>
      <c r="J35" s="293">
        <v>0</v>
      </c>
      <c r="K35" s="435"/>
      <c r="L35" s="435"/>
    </row>
    <row r="36" spans="1:12" ht="37.5" customHeight="1" x14ac:dyDescent="0.25">
      <c r="A36" s="318" t="s">
        <v>368</v>
      </c>
      <c r="B36" s="321" t="s">
        <v>350</v>
      </c>
      <c r="C36" s="52" t="s">
        <v>440</v>
      </c>
      <c r="D36" s="52"/>
      <c r="E36" s="52" t="s">
        <v>440</v>
      </c>
      <c r="F36" s="52" t="s">
        <v>440</v>
      </c>
      <c r="G36" s="52" t="s">
        <v>440</v>
      </c>
      <c r="H36" s="52"/>
      <c r="I36" s="52"/>
      <c r="J36" s="52"/>
      <c r="K36" s="435"/>
      <c r="L36" s="435"/>
    </row>
    <row r="37" spans="1:12" ht="41.25" customHeight="1" x14ac:dyDescent="0.25">
      <c r="A37" s="318" t="s">
        <v>369</v>
      </c>
      <c r="B37" s="321" t="s">
        <v>206</v>
      </c>
      <c r="C37" s="314">
        <v>44256</v>
      </c>
      <c r="D37" s="313">
        <v>44530</v>
      </c>
      <c r="E37" s="146"/>
      <c r="F37" s="147"/>
      <c r="G37" s="314">
        <v>44256</v>
      </c>
      <c r="H37" s="313"/>
      <c r="I37" s="145">
        <v>0.4</v>
      </c>
      <c r="J37" s="145">
        <v>0.4</v>
      </c>
      <c r="K37" s="435"/>
      <c r="L37" s="435"/>
    </row>
    <row r="38" spans="1:12" x14ac:dyDescent="0.25">
      <c r="A38" s="318" t="s">
        <v>552</v>
      </c>
      <c r="B38" s="319" t="s">
        <v>205</v>
      </c>
      <c r="C38" s="315"/>
      <c r="D38" s="316"/>
      <c r="E38" s="54"/>
      <c r="F38" s="54"/>
      <c r="G38" s="315"/>
      <c r="H38" s="316"/>
      <c r="I38" s="148"/>
      <c r="J38" s="148"/>
      <c r="K38" s="436"/>
      <c r="L38" s="436"/>
    </row>
    <row r="39" spans="1:12" ht="71.25" customHeight="1" x14ac:dyDescent="0.25">
      <c r="A39" s="318">
        <v>2</v>
      </c>
      <c r="B39" s="321" t="s">
        <v>355</v>
      </c>
      <c r="C39" s="313">
        <v>44620</v>
      </c>
      <c r="D39" s="313">
        <v>44635</v>
      </c>
      <c r="E39" s="54"/>
      <c r="F39" s="54"/>
      <c r="G39" s="313"/>
      <c r="H39" s="313"/>
      <c r="I39" s="293">
        <v>0</v>
      </c>
      <c r="J39" s="293">
        <v>0</v>
      </c>
      <c r="K39" s="436"/>
      <c r="L39" s="436"/>
    </row>
    <row r="40" spans="1:12" ht="33.75" customHeight="1" x14ac:dyDescent="0.25">
      <c r="A40" s="318" t="s">
        <v>204</v>
      </c>
      <c r="B40" s="321" t="s">
        <v>357</v>
      </c>
      <c r="C40" s="313">
        <v>44620</v>
      </c>
      <c r="D40" s="313">
        <v>44635</v>
      </c>
      <c r="E40" s="54"/>
      <c r="F40" s="54"/>
      <c r="G40" s="313"/>
      <c r="H40" s="313"/>
      <c r="I40" s="293">
        <v>0</v>
      </c>
      <c r="J40" s="293">
        <v>0</v>
      </c>
      <c r="K40" s="436"/>
      <c r="L40" s="436"/>
    </row>
    <row r="41" spans="1:12" ht="63" customHeight="1" x14ac:dyDescent="0.25">
      <c r="A41" s="318" t="s">
        <v>203</v>
      </c>
      <c r="B41" s="319" t="s">
        <v>436</v>
      </c>
      <c r="C41" s="315"/>
      <c r="D41" s="316"/>
      <c r="E41" s="54"/>
      <c r="F41" s="54"/>
      <c r="G41" s="315"/>
      <c r="H41" s="316"/>
      <c r="I41" s="148"/>
      <c r="J41" s="148"/>
      <c r="K41" s="436"/>
      <c r="L41" s="436"/>
    </row>
    <row r="42" spans="1:12" ht="58.5" customHeight="1" x14ac:dyDescent="0.25">
      <c r="A42" s="318">
        <v>3</v>
      </c>
      <c r="B42" s="321" t="s">
        <v>356</v>
      </c>
      <c r="C42" s="313">
        <v>44635</v>
      </c>
      <c r="D42" s="314">
        <v>44666</v>
      </c>
      <c r="E42" s="54"/>
      <c r="F42" s="54"/>
      <c r="G42" s="313"/>
      <c r="H42" s="314"/>
      <c r="I42" s="145">
        <v>0</v>
      </c>
      <c r="J42" s="145">
        <v>0</v>
      </c>
      <c r="K42" s="437"/>
      <c r="L42" s="437"/>
    </row>
    <row r="43" spans="1:12" ht="34.5" customHeight="1" x14ac:dyDescent="0.25">
      <c r="A43" s="318" t="s">
        <v>202</v>
      </c>
      <c r="B43" s="321" t="s">
        <v>200</v>
      </c>
      <c r="C43" s="314">
        <v>44666</v>
      </c>
      <c r="D43" s="313">
        <v>44696</v>
      </c>
      <c r="E43" s="54"/>
      <c r="F43" s="54"/>
      <c r="G43" s="314"/>
      <c r="H43" s="313"/>
      <c r="I43" s="145"/>
      <c r="J43" s="145"/>
      <c r="K43" s="54"/>
      <c r="L43" s="54"/>
    </row>
    <row r="44" spans="1:12" ht="24.75" customHeight="1" x14ac:dyDescent="0.25">
      <c r="A44" s="318" t="s">
        <v>201</v>
      </c>
      <c r="B44" s="321" t="s">
        <v>198</v>
      </c>
      <c r="C44" s="313">
        <v>44696</v>
      </c>
      <c r="D44" s="313">
        <v>44742</v>
      </c>
      <c r="E44" s="54"/>
      <c r="F44" s="54"/>
      <c r="G44" s="313"/>
      <c r="H44" s="313"/>
      <c r="I44" s="145"/>
      <c r="J44" s="145"/>
      <c r="K44" s="54"/>
      <c r="L44" s="54"/>
    </row>
    <row r="45" spans="1:12" ht="90.75" customHeight="1" x14ac:dyDescent="0.25">
      <c r="A45" s="318" t="s">
        <v>199</v>
      </c>
      <c r="B45" s="321" t="s">
        <v>361</v>
      </c>
      <c r="C45" s="52" t="s">
        <v>440</v>
      </c>
      <c r="D45" s="52"/>
      <c r="E45" s="52" t="s">
        <v>440</v>
      </c>
      <c r="F45" s="52" t="s">
        <v>440</v>
      </c>
      <c r="G45" s="52"/>
      <c r="H45" s="52"/>
      <c r="I45" s="52"/>
      <c r="J45" s="52"/>
      <c r="K45" s="54"/>
      <c r="L45" s="54"/>
    </row>
    <row r="46" spans="1:12" ht="167.25" customHeight="1" x14ac:dyDescent="0.25">
      <c r="A46" s="318" t="s">
        <v>197</v>
      </c>
      <c r="B46" s="321" t="s">
        <v>359</v>
      </c>
      <c r="C46" s="52" t="s">
        <v>440</v>
      </c>
      <c r="D46" s="52"/>
      <c r="E46" s="52" t="s">
        <v>440</v>
      </c>
      <c r="F46" s="52" t="s">
        <v>440</v>
      </c>
      <c r="G46" s="52"/>
      <c r="H46" s="52"/>
      <c r="I46" s="52"/>
      <c r="J46" s="52"/>
      <c r="K46" s="54"/>
      <c r="L46" s="54"/>
    </row>
    <row r="47" spans="1:12" ht="30.75" customHeight="1" x14ac:dyDescent="0.25">
      <c r="A47" s="318" t="s">
        <v>195</v>
      </c>
      <c r="B47" s="321" t="s">
        <v>196</v>
      </c>
      <c r="C47" s="313">
        <v>44772</v>
      </c>
      <c r="D47" s="313">
        <v>44772</v>
      </c>
      <c r="E47" s="54"/>
      <c r="F47" s="54"/>
      <c r="G47" s="313"/>
      <c r="H47" s="313"/>
      <c r="I47" s="145"/>
      <c r="J47" s="145"/>
      <c r="K47" s="54"/>
      <c r="L47" s="54"/>
    </row>
    <row r="48" spans="1:12" ht="37.5" customHeight="1" x14ac:dyDescent="0.25">
      <c r="A48" s="318" t="s">
        <v>370</v>
      </c>
      <c r="B48" s="319" t="s">
        <v>194</v>
      </c>
      <c r="C48" s="315"/>
      <c r="D48" s="316"/>
      <c r="E48" s="54"/>
      <c r="F48" s="54"/>
      <c r="G48" s="315"/>
      <c r="H48" s="316"/>
      <c r="I48" s="145"/>
      <c r="J48" s="145"/>
      <c r="K48" s="54"/>
      <c r="L48" s="54"/>
    </row>
    <row r="49" spans="1:12" ht="35.25" customHeight="1" x14ac:dyDescent="0.25">
      <c r="A49" s="318">
        <v>4</v>
      </c>
      <c r="B49" s="321" t="s">
        <v>192</v>
      </c>
      <c r="C49" s="314">
        <v>44772</v>
      </c>
      <c r="D49" s="314">
        <v>44788</v>
      </c>
      <c r="E49" s="54"/>
      <c r="F49" s="54"/>
      <c r="G49" s="314"/>
      <c r="H49" s="314"/>
      <c r="I49" s="145"/>
      <c r="J49" s="145"/>
      <c r="K49" s="54"/>
      <c r="L49" s="54"/>
    </row>
    <row r="50" spans="1:12" ht="86.25" customHeight="1" x14ac:dyDescent="0.25">
      <c r="A50" s="318" t="s">
        <v>193</v>
      </c>
      <c r="B50" s="321" t="s">
        <v>360</v>
      </c>
      <c r="C50" s="313">
        <v>44788</v>
      </c>
      <c r="D50" s="313">
        <v>44798</v>
      </c>
      <c r="E50" s="54"/>
      <c r="F50" s="54"/>
      <c r="G50" s="313"/>
      <c r="H50" s="313"/>
      <c r="I50" s="145"/>
      <c r="J50" s="145"/>
      <c r="K50" s="54"/>
      <c r="L50" s="54"/>
    </row>
    <row r="51" spans="1:12" ht="77.25" customHeight="1" x14ac:dyDescent="0.25">
      <c r="A51" s="318" t="s">
        <v>191</v>
      </c>
      <c r="B51" s="321" t="s">
        <v>362</v>
      </c>
      <c r="C51" s="55" t="s">
        <v>440</v>
      </c>
      <c r="D51" s="55"/>
      <c r="E51" s="55" t="s">
        <v>440</v>
      </c>
      <c r="F51" s="55" t="s">
        <v>440</v>
      </c>
      <c r="G51" s="55"/>
      <c r="H51" s="55"/>
      <c r="I51" s="55"/>
      <c r="J51" s="55"/>
      <c r="K51" s="54"/>
      <c r="L51" s="54"/>
    </row>
    <row r="52" spans="1:12" ht="71.25" customHeight="1" x14ac:dyDescent="0.25">
      <c r="A52" s="318" t="s">
        <v>189</v>
      </c>
      <c r="B52" s="321" t="s">
        <v>190</v>
      </c>
      <c r="C52" s="313">
        <v>44798</v>
      </c>
      <c r="D52" s="313">
        <v>44829</v>
      </c>
      <c r="E52" s="54"/>
      <c r="F52" s="54"/>
      <c r="G52" s="313"/>
      <c r="H52" s="313"/>
      <c r="I52" s="145"/>
      <c r="J52" s="145"/>
      <c r="K52" s="54"/>
      <c r="L52" s="54"/>
    </row>
    <row r="53" spans="1:12" ht="48" customHeight="1" x14ac:dyDescent="0.25">
      <c r="A53" s="318" t="s">
        <v>187</v>
      </c>
      <c r="B53" s="322" t="s">
        <v>363</v>
      </c>
      <c r="C53" s="317">
        <v>44829</v>
      </c>
      <c r="D53" s="317">
        <v>44834</v>
      </c>
      <c r="E53" s="54"/>
      <c r="F53" s="54"/>
      <c r="G53" s="317"/>
      <c r="H53" s="317"/>
      <c r="I53" s="145"/>
      <c r="J53" s="145"/>
      <c r="K53" s="54"/>
      <c r="L53" s="54"/>
    </row>
    <row r="54" spans="1:12" ht="46.5" customHeight="1" x14ac:dyDescent="0.25">
      <c r="A54" s="318" t="s">
        <v>364</v>
      </c>
      <c r="B54" s="321" t="s">
        <v>188</v>
      </c>
      <c r="C54" s="55" t="s">
        <v>440</v>
      </c>
      <c r="D54" s="55"/>
      <c r="E54" s="55" t="s">
        <v>440</v>
      </c>
      <c r="F54" s="55" t="s">
        <v>440</v>
      </c>
      <c r="G54" s="55"/>
      <c r="H54" s="55"/>
      <c r="I54" s="55"/>
      <c r="J54" s="55"/>
      <c r="K54" s="54"/>
      <c r="L54" s="54"/>
    </row>
  </sheetData>
  <mergeCells count="23">
    <mergeCell ref="K30:K42"/>
    <mergeCell ref="L30:L4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9.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row>
    <row r="5" spans="1:33" ht="18.75" x14ac:dyDescent="0.3">
      <c r="A5" s="34"/>
      <c r="B5" s="34"/>
      <c r="C5" s="34"/>
      <c r="D5" s="34"/>
      <c r="E5" s="34"/>
      <c r="F5" s="34"/>
      <c r="L5" s="34"/>
      <c r="M5" s="34"/>
      <c r="U5" s="13"/>
    </row>
    <row r="6" spans="1:33" ht="18.75" x14ac:dyDescent="0.25">
      <c r="A6" s="413" t="s">
        <v>9</v>
      </c>
      <c r="B6" s="413"/>
      <c r="C6" s="413"/>
      <c r="D6" s="413"/>
      <c r="E6" s="413"/>
      <c r="F6" s="413"/>
      <c r="G6" s="413"/>
      <c r="H6" s="413"/>
      <c r="I6" s="413"/>
      <c r="J6" s="413"/>
      <c r="K6" s="413"/>
      <c r="L6" s="413"/>
      <c r="M6" s="413"/>
      <c r="N6" s="413"/>
      <c r="O6" s="413"/>
      <c r="P6" s="413"/>
      <c r="Q6" s="413"/>
      <c r="R6" s="413"/>
      <c r="S6" s="413"/>
      <c r="T6" s="413"/>
      <c r="U6" s="413"/>
    </row>
    <row r="7" spans="1:33" ht="18.75" x14ac:dyDescent="0.25">
      <c r="A7" s="46"/>
      <c r="B7" s="46"/>
      <c r="C7" s="46"/>
      <c r="D7" s="46"/>
      <c r="E7" s="46"/>
      <c r="F7" s="46"/>
      <c r="G7" s="46"/>
      <c r="H7" s="46"/>
      <c r="I7" s="46"/>
      <c r="J7" s="36"/>
      <c r="K7" s="36"/>
      <c r="L7" s="36"/>
      <c r="M7" s="36"/>
      <c r="N7" s="36"/>
      <c r="O7" s="36"/>
      <c r="P7" s="36"/>
      <c r="Q7" s="36"/>
      <c r="R7" s="36"/>
      <c r="S7" s="36"/>
      <c r="T7" s="36"/>
      <c r="U7" s="36"/>
    </row>
    <row r="8" spans="1:33" x14ac:dyDescent="0.25">
      <c r="A8" s="406" t="s">
        <v>489</v>
      </c>
      <c r="B8" s="406"/>
      <c r="C8" s="406"/>
      <c r="D8" s="406"/>
      <c r="E8" s="406"/>
      <c r="F8" s="406"/>
      <c r="G8" s="406"/>
      <c r="H8" s="406"/>
      <c r="I8" s="406"/>
      <c r="J8" s="406"/>
      <c r="K8" s="406"/>
      <c r="L8" s="406"/>
      <c r="M8" s="406"/>
      <c r="N8" s="406"/>
      <c r="O8" s="406"/>
      <c r="P8" s="406"/>
      <c r="Q8" s="406"/>
      <c r="R8" s="406"/>
      <c r="S8" s="406"/>
      <c r="T8" s="406"/>
      <c r="U8" s="406"/>
    </row>
    <row r="9" spans="1:33"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row>
    <row r="10" spans="1:33" ht="18.75" x14ac:dyDescent="0.25">
      <c r="A10" s="46"/>
      <c r="B10" s="46"/>
      <c r="C10" s="46"/>
      <c r="D10" s="46"/>
      <c r="E10" s="46"/>
      <c r="F10" s="46"/>
      <c r="G10" s="46"/>
      <c r="H10" s="46"/>
      <c r="I10" s="46"/>
      <c r="J10" s="36"/>
      <c r="K10" s="36"/>
      <c r="L10" s="36"/>
      <c r="M10" s="36"/>
      <c r="N10" s="36"/>
      <c r="O10" s="36"/>
      <c r="P10" s="36"/>
      <c r="Q10" s="36"/>
      <c r="R10" s="36"/>
      <c r="S10" s="36"/>
      <c r="T10" s="36"/>
      <c r="U10" s="36"/>
    </row>
    <row r="11" spans="1:33" x14ac:dyDescent="0.25">
      <c r="A11" s="371" t="str">
        <f>'1. паспорт местоположение'!A12:C12</f>
        <v>K_NS3300.VL.0042</v>
      </c>
      <c r="B11" s="371"/>
      <c r="C11" s="371"/>
      <c r="D11" s="371"/>
      <c r="E11" s="371"/>
      <c r="F11" s="371"/>
      <c r="G11" s="371"/>
      <c r="H11" s="371"/>
      <c r="I11" s="371"/>
      <c r="J11" s="371"/>
      <c r="K11" s="371"/>
      <c r="L11" s="371"/>
      <c r="M11" s="371"/>
      <c r="N11" s="371"/>
      <c r="O11" s="371"/>
      <c r="P11" s="371"/>
      <c r="Q11" s="371"/>
      <c r="R11" s="371"/>
      <c r="S11" s="371"/>
      <c r="T11" s="371"/>
      <c r="U11" s="371"/>
    </row>
    <row r="12" spans="1:33"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44.25" customHeight="1" x14ac:dyDescent="0.25">
      <c r="A14" s="45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50"/>
      <c r="C14" s="450"/>
      <c r="D14" s="450"/>
      <c r="E14" s="450"/>
      <c r="F14" s="450"/>
      <c r="G14" s="450"/>
      <c r="H14" s="450"/>
      <c r="I14" s="450"/>
      <c r="J14" s="450"/>
      <c r="K14" s="450"/>
      <c r="L14" s="450"/>
      <c r="M14" s="450"/>
      <c r="N14" s="450"/>
      <c r="O14" s="450"/>
      <c r="P14" s="450"/>
      <c r="Q14" s="450"/>
      <c r="R14" s="450"/>
      <c r="S14" s="450"/>
      <c r="T14" s="450"/>
      <c r="U14" s="450"/>
    </row>
    <row r="15" spans="1:33"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33"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38" x14ac:dyDescent="0.25">
      <c r="A17" s="34"/>
      <c r="L17" s="34"/>
      <c r="M17" s="34"/>
      <c r="N17" s="34"/>
      <c r="O17" s="34"/>
      <c r="P17" s="34"/>
      <c r="Q17" s="34"/>
      <c r="R17" s="34"/>
      <c r="S17" s="34"/>
      <c r="T17" s="34"/>
    </row>
    <row r="18" spans="1:38" x14ac:dyDescent="0.25">
      <c r="A18" s="452" t="s">
        <v>406</v>
      </c>
      <c r="B18" s="452"/>
      <c r="C18" s="452"/>
      <c r="D18" s="452"/>
      <c r="E18" s="452"/>
      <c r="F18" s="452"/>
      <c r="G18" s="452"/>
      <c r="H18" s="452"/>
      <c r="I18" s="452"/>
      <c r="J18" s="452"/>
      <c r="K18" s="452"/>
      <c r="L18" s="452"/>
      <c r="M18" s="452"/>
      <c r="N18" s="452"/>
      <c r="O18" s="452"/>
      <c r="P18" s="452"/>
      <c r="Q18" s="452"/>
      <c r="R18" s="452"/>
      <c r="S18" s="452"/>
      <c r="T18" s="452"/>
      <c r="U18" s="452"/>
    </row>
    <row r="19" spans="1:38" x14ac:dyDescent="0.25">
      <c r="A19" s="34"/>
      <c r="B19" s="34"/>
      <c r="C19" s="34"/>
      <c r="D19" s="34"/>
      <c r="E19" s="34"/>
      <c r="F19" s="34"/>
      <c r="L19" s="34"/>
      <c r="M19" s="34"/>
      <c r="N19" s="34"/>
      <c r="O19" s="34"/>
      <c r="P19" s="34"/>
      <c r="Q19" s="34"/>
      <c r="R19" s="34"/>
      <c r="S19" s="34"/>
      <c r="T19" s="34"/>
    </row>
    <row r="20" spans="1:38" s="68" customFormat="1" ht="21" customHeight="1" x14ac:dyDescent="0.25">
      <c r="A20" s="453" t="s">
        <v>186</v>
      </c>
      <c r="B20" s="453" t="s">
        <v>185</v>
      </c>
      <c r="C20" s="445" t="s">
        <v>184</v>
      </c>
      <c r="D20" s="445"/>
      <c r="E20" s="456" t="s">
        <v>183</v>
      </c>
      <c r="F20" s="456"/>
      <c r="G20" s="453" t="s">
        <v>567</v>
      </c>
      <c r="H20" s="448" t="s">
        <v>568</v>
      </c>
      <c r="I20" s="449"/>
      <c r="J20" s="449"/>
      <c r="K20" s="449"/>
      <c r="L20" s="448" t="s">
        <v>554</v>
      </c>
      <c r="M20" s="449"/>
      <c r="N20" s="449"/>
      <c r="O20" s="449"/>
      <c r="P20" s="448" t="s">
        <v>555</v>
      </c>
      <c r="Q20" s="449"/>
      <c r="R20" s="449"/>
      <c r="S20" s="449"/>
      <c r="T20" s="448" t="s">
        <v>556</v>
      </c>
      <c r="U20" s="449"/>
      <c r="V20" s="449"/>
      <c r="W20" s="449"/>
      <c r="X20" s="448" t="s">
        <v>557</v>
      </c>
      <c r="Y20" s="449"/>
      <c r="Z20" s="449"/>
      <c r="AA20" s="449"/>
      <c r="AB20" s="448" t="s">
        <v>558</v>
      </c>
      <c r="AC20" s="449"/>
      <c r="AD20" s="449"/>
      <c r="AE20" s="449"/>
      <c r="AF20" s="441" t="s">
        <v>182</v>
      </c>
      <c r="AG20" s="442"/>
    </row>
    <row r="21" spans="1:38" s="68" customFormat="1" ht="81.75" customHeight="1" x14ac:dyDescent="0.25">
      <c r="A21" s="454"/>
      <c r="B21" s="454"/>
      <c r="C21" s="445"/>
      <c r="D21" s="445"/>
      <c r="E21" s="456"/>
      <c r="F21" s="456"/>
      <c r="G21" s="454"/>
      <c r="H21" s="446" t="s">
        <v>569</v>
      </c>
      <c r="I21" s="447"/>
      <c r="J21" s="446" t="s">
        <v>180</v>
      </c>
      <c r="K21" s="447"/>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45" t="s">
        <v>2</v>
      </c>
      <c r="AC21" s="445"/>
      <c r="AD21" s="445" t="s">
        <v>180</v>
      </c>
      <c r="AE21" s="445"/>
      <c r="AF21" s="443"/>
      <c r="AG21" s="444"/>
    </row>
    <row r="22" spans="1:38" s="68" customFormat="1" ht="89.25" customHeight="1" x14ac:dyDescent="0.3">
      <c r="A22" s="455"/>
      <c r="B22" s="455"/>
      <c r="C22" s="325" t="s">
        <v>2</v>
      </c>
      <c r="D22" s="325" t="s">
        <v>180</v>
      </c>
      <c r="E22" s="328" t="s">
        <v>559</v>
      </c>
      <c r="F22" s="328" t="s">
        <v>560</v>
      </c>
      <c r="G22" s="455"/>
      <c r="H22" s="329" t="s">
        <v>388</v>
      </c>
      <c r="I22" s="329" t="s">
        <v>389</v>
      </c>
      <c r="J22" s="329" t="s">
        <v>388</v>
      </c>
      <c r="K22" s="329" t="s">
        <v>389</v>
      </c>
      <c r="L22" s="329" t="s">
        <v>388</v>
      </c>
      <c r="M22" s="329" t="s">
        <v>389</v>
      </c>
      <c r="N22" s="329" t="s">
        <v>388</v>
      </c>
      <c r="O22" s="329" t="s">
        <v>389</v>
      </c>
      <c r="P22" s="329" t="s">
        <v>388</v>
      </c>
      <c r="Q22" s="329" t="s">
        <v>389</v>
      </c>
      <c r="R22" s="329" t="s">
        <v>388</v>
      </c>
      <c r="S22" s="329" t="s">
        <v>389</v>
      </c>
      <c r="T22" s="329" t="s">
        <v>388</v>
      </c>
      <c r="U22" s="329" t="s">
        <v>389</v>
      </c>
      <c r="V22" s="329" t="s">
        <v>388</v>
      </c>
      <c r="W22" s="329" t="s">
        <v>389</v>
      </c>
      <c r="X22" s="329" t="s">
        <v>388</v>
      </c>
      <c r="Y22" s="329" t="s">
        <v>389</v>
      </c>
      <c r="Z22" s="329" t="s">
        <v>388</v>
      </c>
      <c r="AA22" s="329" t="s">
        <v>389</v>
      </c>
      <c r="AB22" s="329" t="s">
        <v>388</v>
      </c>
      <c r="AC22" s="329" t="s">
        <v>389</v>
      </c>
      <c r="AD22" s="329" t="s">
        <v>388</v>
      </c>
      <c r="AE22" s="329" t="s">
        <v>389</v>
      </c>
      <c r="AF22" s="325" t="s">
        <v>181</v>
      </c>
      <c r="AG22" s="325" t="s">
        <v>180</v>
      </c>
      <c r="AI22" s="67"/>
      <c r="AJ22" s="67"/>
      <c r="AK22" s="67"/>
      <c r="AL22" s="67"/>
    </row>
    <row r="23" spans="1:38" s="68" customFormat="1"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8" s="68" customFormat="1" ht="47.25" customHeight="1" x14ac:dyDescent="0.25">
      <c r="A24" s="282">
        <v>1</v>
      </c>
      <c r="B24" s="283" t="s">
        <v>179</v>
      </c>
      <c r="C24" s="284">
        <v>8.3577959999999987</v>
      </c>
      <c r="D24" s="284">
        <v>8.3577960000000004</v>
      </c>
      <c r="E24" s="284">
        <v>8.3577960000000004</v>
      </c>
      <c r="F24" s="284">
        <v>8.3577960000000004</v>
      </c>
      <c r="G24" s="284">
        <v>0</v>
      </c>
      <c r="H24" s="284">
        <v>7.6041259999999991</v>
      </c>
      <c r="I24" s="284"/>
      <c r="J24" s="284">
        <v>0</v>
      </c>
      <c r="K24" s="284"/>
      <c r="L24" s="284">
        <v>8.3577960000000004</v>
      </c>
      <c r="M24" s="284"/>
      <c r="N24" s="284" t="s">
        <v>550</v>
      </c>
      <c r="O24" s="284"/>
      <c r="P24" s="284">
        <v>0</v>
      </c>
      <c r="Q24" s="284"/>
      <c r="R24" s="284" t="s">
        <v>550</v>
      </c>
      <c r="S24" s="284"/>
      <c r="T24" s="284">
        <v>0</v>
      </c>
      <c r="U24" s="284"/>
      <c r="V24" s="284" t="s">
        <v>550</v>
      </c>
      <c r="W24" s="284"/>
      <c r="X24" s="284">
        <v>0</v>
      </c>
      <c r="Y24" s="284"/>
      <c r="Z24" s="284" t="s">
        <v>550</v>
      </c>
      <c r="AA24" s="284"/>
      <c r="AB24" s="284">
        <v>0</v>
      </c>
      <c r="AC24" s="284"/>
      <c r="AD24" s="284" t="s">
        <v>550</v>
      </c>
      <c r="AE24" s="284"/>
      <c r="AF24" s="284">
        <v>8.3577960000000004</v>
      </c>
      <c r="AG24" s="284">
        <v>0</v>
      </c>
    </row>
    <row r="25" spans="1:38" s="68" customFormat="1" ht="24" customHeight="1" x14ac:dyDescent="0.25">
      <c r="A25" s="285" t="s">
        <v>178</v>
      </c>
      <c r="B25" s="286" t="s">
        <v>177</v>
      </c>
      <c r="C25" s="284"/>
      <c r="D25" s="284"/>
      <c r="E25" s="284"/>
      <c r="F25" s="284"/>
      <c r="G25" s="284">
        <v>0</v>
      </c>
      <c r="H25" s="284">
        <v>0</v>
      </c>
      <c r="I25" s="284"/>
      <c r="J25" s="284">
        <v>0</v>
      </c>
      <c r="K25" s="284"/>
      <c r="L25" s="284">
        <v>0</v>
      </c>
      <c r="M25" s="284"/>
      <c r="N25" s="284" t="s">
        <v>550</v>
      </c>
      <c r="O25" s="284"/>
      <c r="P25" s="284">
        <v>0</v>
      </c>
      <c r="Q25" s="284"/>
      <c r="R25" s="284" t="s">
        <v>550</v>
      </c>
      <c r="S25" s="284"/>
      <c r="T25" s="284">
        <v>0</v>
      </c>
      <c r="U25" s="284"/>
      <c r="V25" s="284" t="s">
        <v>550</v>
      </c>
      <c r="W25" s="284"/>
      <c r="X25" s="284">
        <v>0</v>
      </c>
      <c r="Y25" s="284"/>
      <c r="Z25" s="284" t="s">
        <v>550</v>
      </c>
      <c r="AA25" s="284"/>
      <c r="AB25" s="284">
        <v>0</v>
      </c>
      <c r="AC25" s="284"/>
      <c r="AD25" s="284" t="s">
        <v>550</v>
      </c>
      <c r="AE25" s="284"/>
      <c r="AF25" s="284">
        <v>0</v>
      </c>
      <c r="AG25" s="284">
        <v>0</v>
      </c>
    </row>
    <row r="26" spans="1:38" s="68" customFormat="1" x14ac:dyDescent="0.25">
      <c r="A26" s="285" t="s">
        <v>176</v>
      </c>
      <c r="B26" s="286" t="s">
        <v>175</v>
      </c>
      <c r="C26" s="284"/>
      <c r="D26" s="284"/>
      <c r="E26" s="284"/>
      <c r="F26" s="284"/>
      <c r="G26" s="284">
        <v>0</v>
      </c>
      <c r="H26" s="284">
        <v>0</v>
      </c>
      <c r="I26" s="284"/>
      <c r="J26" s="284">
        <v>0</v>
      </c>
      <c r="K26" s="284"/>
      <c r="L26" s="284">
        <v>0</v>
      </c>
      <c r="M26" s="284"/>
      <c r="N26" s="284" t="s">
        <v>550</v>
      </c>
      <c r="O26" s="284"/>
      <c r="P26" s="284">
        <v>0</v>
      </c>
      <c r="Q26" s="284"/>
      <c r="R26" s="284" t="s">
        <v>550</v>
      </c>
      <c r="S26" s="284"/>
      <c r="T26" s="284">
        <v>0</v>
      </c>
      <c r="U26" s="284"/>
      <c r="V26" s="284" t="s">
        <v>550</v>
      </c>
      <c r="W26" s="284"/>
      <c r="X26" s="284">
        <v>0</v>
      </c>
      <c r="Y26" s="284"/>
      <c r="Z26" s="284" t="s">
        <v>550</v>
      </c>
      <c r="AA26" s="284"/>
      <c r="AB26" s="284">
        <v>0</v>
      </c>
      <c r="AC26" s="284"/>
      <c r="AD26" s="284" t="s">
        <v>550</v>
      </c>
      <c r="AE26" s="284"/>
      <c r="AF26" s="284">
        <v>0</v>
      </c>
      <c r="AG26" s="284">
        <v>0</v>
      </c>
    </row>
    <row r="27" spans="1:38" s="68" customFormat="1" ht="38.25" customHeight="1" x14ac:dyDescent="0.25">
      <c r="A27" s="285" t="s">
        <v>174</v>
      </c>
      <c r="B27" s="286" t="s">
        <v>345</v>
      </c>
      <c r="C27" s="284"/>
      <c r="D27" s="284"/>
      <c r="E27" s="284"/>
      <c r="F27" s="284"/>
      <c r="G27" s="284">
        <v>0</v>
      </c>
      <c r="H27" s="284">
        <v>0</v>
      </c>
      <c r="I27" s="284"/>
      <c r="J27" s="284">
        <v>0</v>
      </c>
      <c r="K27" s="284"/>
      <c r="L27" s="284">
        <v>0</v>
      </c>
      <c r="M27" s="284"/>
      <c r="N27" s="284" t="s">
        <v>550</v>
      </c>
      <c r="O27" s="284"/>
      <c r="P27" s="284">
        <v>0</v>
      </c>
      <c r="Q27" s="284"/>
      <c r="R27" s="284" t="s">
        <v>550</v>
      </c>
      <c r="S27" s="284"/>
      <c r="T27" s="284">
        <v>0</v>
      </c>
      <c r="U27" s="284"/>
      <c r="V27" s="284" t="s">
        <v>550</v>
      </c>
      <c r="W27" s="284"/>
      <c r="X27" s="284">
        <v>0</v>
      </c>
      <c r="Y27" s="284"/>
      <c r="Z27" s="284" t="s">
        <v>550</v>
      </c>
      <c r="AA27" s="284"/>
      <c r="AB27" s="284">
        <v>0</v>
      </c>
      <c r="AC27" s="284"/>
      <c r="AD27" s="284" t="s">
        <v>550</v>
      </c>
      <c r="AE27" s="284"/>
      <c r="AF27" s="284">
        <v>0</v>
      </c>
      <c r="AG27" s="284">
        <v>0</v>
      </c>
    </row>
    <row r="28" spans="1:38" s="68" customFormat="1" x14ac:dyDescent="0.25">
      <c r="A28" s="285" t="s">
        <v>173</v>
      </c>
      <c r="B28" s="286" t="s">
        <v>172</v>
      </c>
      <c r="C28" s="284"/>
      <c r="D28" s="284"/>
      <c r="E28" s="284"/>
      <c r="F28" s="284"/>
      <c r="G28" s="284">
        <v>0</v>
      </c>
      <c r="H28" s="284" t="s">
        <v>550</v>
      </c>
      <c r="I28" s="284"/>
      <c r="J28" s="284">
        <v>0</v>
      </c>
      <c r="K28" s="284"/>
      <c r="L28" s="284">
        <v>8.3577960000000004</v>
      </c>
      <c r="M28" s="284"/>
      <c r="N28" s="284" t="s">
        <v>550</v>
      </c>
      <c r="O28" s="284"/>
      <c r="P28" s="284">
        <v>0</v>
      </c>
      <c r="Q28" s="284"/>
      <c r="R28" s="284" t="s">
        <v>550</v>
      </c>
      <c r="S28" s="284"/>
      <c r="T28" s="284">
        <v>0</v>
      </c>
      <c r="U28" s="284"/>
      <c r="V28" s="284" t="s">
        <v>550</v>
      </c>
      <c r="W28" s="284"/>
      <c r="X28" s="284">
        <v>0</v>
      </c>
      <c r="Y28" s="284"/>
      <c r="Z28" s="284" t="s">
        <v>550</v>
      </c>
      <c r="AA28" s="284"/>
      <c r="AB28" s="284">
        <v>0</v>
      </c>
      <c r="AC28" s="284"/>
      <c r="AD28" s="284" t="s">
        <v>550</v>
      </c>
      <c r="AE28" s="284"/>
      <c r="AF28" s="284">
        <v>8.3577960000000004</v>
      </c>
      <c r="AG28" s="284">
        <v>0</v>
      </c>
    </row>
    <row r="29" spans="1:38" s="68" customFormat="1" x14ac:dyDescent="0.25">
      <c r="A29" s="285" t="s">
        <v>171</v>
      </c>
      <c r="B29" s="287" t="s">
        <v>170</v>
      </c>
      <c r="C29" s="284"/>
      <c r="D29" s="284"/>
      <c r="E29" s="284"/>
      <c r="F29" s="284"/>
      <c r="G29" s="284">
        <v>0</v>
      </c>
      <c r="H29" s="284" t="e">
        <v>#VALUE!</v>
      </c>
      <c r="I29" s="284"/>
      <c r="J29" s="284">
        <v>0</v>
      </c>
      <c r="K29" s="284"/>
      <c r="L29" s="284">
        <v>0</v>
      </c>
      <c r="M29" s="284"/>
      <c r="N29" s="284" t="s">
        <v>550</v>
      </c>
      <c r="O29" s="284"/>
      <c r="P29" s="284">
        <v>0</v>
      </c>
      <c r="Q29" s="284"/>
      <c r="R29" s="284" t="s">
        <v>550</v>
      </c>
      <c r="S29" s="284"/>
      <c r="T29" s="284">
        <v>0</v>
      </c>
      <c r="U29" s="284"/>
      <c r="V29" s="284" t="s">
        <v>550</v>
      </c>
      <c r="W29" s="284"/>
      <c r="X29" s="284">
        <v>0</v>
      </c>
      <c r="Y29" s="284"/>
      <c r="Z29" s="284" t="s">
        <v>550</v>
      </c>
      <c r="AA29" s="284"/>
      <c r="AB29" s="284">
        <v>0</v>
      </c>
      <c r="AC29" s="284"/>
      <c r="AD29" s="284" t="s">
        <v>550</v>
      </c>
      <c r="AE29" s="284"/>
      <c r="AF29" s="284">
        <v>0</v>
      </c>
      <c r="AG29" s="284">
        <v>0</v>
      </c>
    </row>
    <row r="30" spans="1:38" s="68" customFormat="1" ht="47.25" x14ac:dyDescent="0.25">
      <c r="A30" s="282" t="s">
        <v>63</v>
      </c>
      <c r="B30" s="283" t="s">
        <v>169</v>
      </c>
      <c r="C30" s="284">
        <v>6.9648300000000001</v>
      </c>
      <c r="D30" s="284">
        <v>6.9648300000000001</v>
      </c>
      <c r="E30" s="284">
        <v>6.9648300000000001</v>
      </c>
      <c r="F30" s="284">
        <v>6.9648300000000001</v>
      </c>
      <c r="G30" s="284">
        <v>0</v>
      </c>
      <c r="H30" s="284">
        <v>6.3367716666666665</v>
      </c>
      <c r="I30" s="284"/>
      <c r="J30" s="284">
        <v>0</v>
      </c>
      <c r="K30" s="284"/>
      <c r="L30" s="284">
        <v>6.9648300000000001</v>
      </c>
      <c r="M30" s="284"/>
      <c r="N30" s="284" t="s">
        <v>550</v>
      </c>
      <c r="O30" s="284"/>
      <c r="P30" s="284">
        <v>0</v>
      </c>
      <c r="Q30" s="284"/>
      <c r="R30" s="284" t="s">
        <v>550</v>
      </c>
      <c r="S30" s="284"/>
      <c r="T30" s="284">
        <v>0</v>
      </c>
      <c r="U30" s="284"/>
      <c r="V30" s="284" t="s">
        <v>550</v>
      </c>
      <c r="W30" s="284"/>
      <c r="X30" s="284">
        <v>0</v>
      </c>
      <c r="Y30" s="284"/>
      <c r="Z30" s="284" t="s">
        <v>550</v>
      </c>
      <c r="AA30" s="284"/>
      <c r="AB30" s="284">
        <v>0</v>
      </c>
      <c r="AC30" s="284"/>
      <c r="AD30" s="284" t="s">
        <v>550</v>
      </c>
      <c r="AE30" s="284"/>
      <c r="AF30" s="284">
        <v>6.9648300000000001</v>
      </c>
      <c r="AG30" s="284">
        <v>0</v>
      </c>
    </row>
    <row r="31" spans="1:38" s="68" customFormat="1" x14ac:dyDescent="0.25">
      <c r="A31" s="282" t="s">
        <v>168</v>
      </c>
      <c r="B31" s="286" t="s">
        <v>167</v>
      </c>
      <c r="C31" s="284">
        <v>0.62805999999999995</v>
      </c>
      <c r="D31" s="284">
        <v>0.62805999999999995</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8" s="68" customFormat="1" ht="31.5" x14ac:dyDescent="0.25">
      <c r="A32" s="282" t="s">
        <v>166</v>
      </c>
      <c r="B32" s="286" t="s">
        <v>165</v>
      </c>
      <c r="C32" s="284">
        <v>4.64161</v>
      </c>
      <c r="D32" s="284">
        <v>4.64161</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68" customFormat="1" x14ac:dyDescent="0.25">
      <c r="A33" s="282" t="s">
        <v>164</v>
      </c>
      <c r="B33" s="286" t="s">
        <v>163</v>
      </c>
      <c r="C33" s="284">
        <v>0.5827</v>
      </c>
      <c r="D33" s="284">
        <v>0.5827</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68" customFormat="1" x14ac:dyDescent="0.25">
      <c r="A34" s="282" t="s">
        <v>162</v>
      </c>
      <c r="B34" s="286" t="s">
        <v>161</v>
      </c>
      <c r="C34" s="284">
        <v>1.11246</v>
      </c>
      <c r="D34" s="284">
        <v>1.11246</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68" customFormat="1" ht="48" customHeight="1" x14ac:dyDescent="0.25">
      <c r="A35" s="282" t="s">
        <v>62</v>
      </c>
      <c r="B35" s="283" t="s">
        <v>160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68" customFormat="1" ht="44.25" customHeight="1" x14ac:dyDescent="0.25">
      <c r="A36" s="285" t="s">
        <v>159</v>
      </c>
      <c r="B36" s="286" t="s">
        <v>492</v>
      </c>
      <c r="C36" s="284"/>
      <c r="D36" s="284"/>
      <c r="E36" s="284"/>
      <c r="F36" s="284"/>
      <c r="G36" s="284">
        <v>0</v>
      </c>
      <c r="H36" s="284">
        <v>0</v>
      </c>
      <c r="I36" s="284"/>
      <c r="J36" s="284">
        <v>0</v>
      </c>
      <c r="K36" s="284"/>
      <c r="L36" s="284">
        <v>0</v>
      </c>
      <c r="M36" s="330" t="s">
        <v>446</v>
      </c>
      <c r="N36" s="284" t="s">
        <v>550</v>
      </c>
      <c r="O36" s="284" t="s">
        <v>550</v>
      </c>
      <c r="P36" s="284">
        <v>0</v>
      </c>
      <c r="Q36" s="330" t="s">
        <v>446</v>
      </c>
      <c r="R36" s="284" t="s">
        <v>550</v>
      </c>
      <c r="S36" s="284" t="s">
        <v>550</v>
      </c>
      <c r="T36" s="284">
        <v>0</v>
      </c>
      <c r="U36" s="330" t="s">
        <v>446</v>
      </c>
      <c r="V36" s="284" t="s">
        <v>550</v>
      </c>
      <c r="W36" s="284" t="s">
        <v>550</v>
      </c>
      <c r="X36" s="284">
        <v>0</v>
      </c>
      <c r="Y36" s="330" t="s">
        <v>446</v>
      </c>
      <c r="Z36" s="284" t="s">
        <v>550</v>
      </c>
      <c r="AA36" s="284" t="s">
        <v>550</v>
      </c>
      <c r="AB36" s="284">
        <v>0</v>
      </c>
      <c r="AC36" s="330" t="s">
        <v>446</v>
      </c>
      <c r="AD36" s="284" t="s">
        <v>550</v>
      </c>
      <c r="AE36" s="284" t="s">
        <v>550</v>
      </c>
      <c r="AF36" s="284">
        <v>0</v>
      </c>
      <c r="AG36" s="284">
        <v>0</v>
      </c>
    </row>
    <row r="37" spans="1:33" s="68" customFormat="1" ht="31.5" x14ac:dyDescent="0.25">
      <c r="A37" s="285" t="s">
        <v>158</v>
      </c>
      <c r="B37" s="288" t="s">
        <v>490</v>
      </c>
      <c r="C37" s="284"/>
      <c r="D37" s="284"/>
      <c r="E37" s="284"/>
      <c r="F37" s="284"/>
      <c r="G37" s="284">
        <v>0</v>
      </c>
      <c r="H37" s="284">
        <v>0</v>
      </c>
      <c r="I37" s="284"/>
      <c r="J37" s="284">
        <v>0</v>
      </c>
      <c r="K37" s="284"/>
      <c r="L37" s="284">
        <v>0</v>
      </c>
      <c r="M37" s="330" t="s">
        <v>446</v>
      </c>
      <c r="N37" s="284" t="s">
        <v>550</v>
      </c>
      <c r="O37" s="284" t="s">
        <v>550</v>
      </c>
      <c r="P37" s="284">
        <v>0</v>
      </c>
      <c r="Q37" s="330" t="s">
        <v>446</v>
      </c>
      <c r="R37" s="284" t="s">
        <v>550</v>
      </c>
      <c r="S37" s="284" t="s">
        <v>550</v>
      </c>
      <c r="T37" s="284">
        <v>0</v>
      </c>
      <c r="U37" s="330" t="s">
        <v>446</v>
      </c>
      <c r="V37" s="284" t="s">
        <v>550</v>
      </c>
      <c r="W37" s="284" t="s">
        <v>550</v>
      </c>
      <c r="X37" s="284">
        <v>0</v>
      </c>
      <c r="Y37" s="330" t="s">
        <v>446</v>
      </c>
      <c r="Z37" s="284" t="s">
        <v>550</v>
      </c>
      <c r="AA37" s="284" t="s">
        <v>550</v>
      </c>
      <c r="AB37" s="284">
        <v>0</v>
      </c>
      <c r="AC37" s="330" t="s">
        <v>446</v>
      </c>
      <c r="AD37" s="284" t="s">
        <v>550</v>
      </c>
      <c r="AE37" s="284" t="s">
        <v>550</v>
      </c>
      <c r="AF37" s="284">
        <v>0</v>
      </c>
      <c r="AG37" s="284">
        <v>0</v>
      </c>
    </row>
    <row r="38" spans="1:33" s="68" customFormat="1" x14ac:dyDescent="0.25">
      <c r="A38" s="285" t="s">
        <v>157</v>
      </c>
      <c r="B38" s="288" t="s">
        <v>148</v>
      </c>
      <c r="C38" s="284"/>
      <c r="D38" s="284"/>
      <c r="E38" s="284"/>
      <c r="F38" s="284"/>
      <c r="G38" s="284">
        <v>0</v>
      </c>
      <c r="H38" s="284">
        <v>0</v>
      </c>
      <c r="I38" s="284"/>
      <c r="J38" s="284">
        <v>0</v>
      </c>
      <c r="K38" s="284"/>
      <c r="L38" s="284">
        <v>0</v>
      </c>
      <c r="M38" s="330" t="s">
        <v>446</v>
      </c>
      <c r="N38" s="284" t="s">
        <v>550</v>
      </c>
      <c r="O38" s="284" t="s">
        <v>550</v>
      </c>
      <c r="P38" s="284">
        <v>0</v>
      </c>
      <c r="Q38" s="330" t="s">
        <v>446</v>
      </c>
      <c r="R38" s="284" t="s">
        <v>550</v>
      </c>
      <c r="S38" s="284" t="s">
        <v>550</v>
      </c>
      <c r="T38" s="284">
        <v>0</v>
      </c>
      <c r="U38" s="330" t="s">
        <v>446</v>
      </c>
      <c r="V38" s="284" t="s">
        <v>550</v>
      </c>
      <c r="W38" s="284" t="s">
        <v>550</v>
      </c>
      <c r="X38" s="284">
        <v>0</v>
      </c>
      <c r="Y38" s="330" t="s">
        <v>446</v>
      </c>
      <c r="Z38" s="284" t="s">
        <v>550</v>
      </c>
      <c r="AA38" s="284" t="s">
        <v>550</v>
      </c>
      <c r="AB38" s="284">
        <v>0</v>
      </c>
      <c r="AC38" s="330" t="s">
        <v>446</v>
      </c>
      <c r="AD38" s="284" t="s">
        <v>550</v>
      </c>
      <c r="AE38" s="284" t="s">
        <v>550</v>
      </c>
      <c r="AF38" s="284">
        <v>0</v>
      </c>
      <c r="AG38" s="284">
        <v>0</v>
      </c>
    </row>
    <row r="39" spans="1:33" s="68" customFormat="1" x14ac:dyDescent="0.25">
      <c r="A39" s="285" t="s">
        <v>156</v>
      </c>
      <c r="B39" s="286" t="s">
        <v>530</v>
      </c>
      <c r="C39" s="284"/>
      <c r="D39" s="284"/>
      <c r="E39" s="284"/>
      <c r="F39" s="284"/>
      <c r="G39" s="284">
        <v>0</v>
      </c>
      <c r="H39" s="284">
        <v>4.5999999999999996</v>
      </c>
      <c r="I39" s="284"/>
      <c r="J39" s="284">
        <v>0</v>
      </c>
      <c r="K39" s="284"/>
      <c r="L39" s="284">
        <v>4.5999999999999996</v>
      </c>
      <c r="M39" s="330">
        <v>4</v>
      </c>
      <c r="N39" s="284" t="s">
        <v>550</v>
      </c>
      <c r="O39" s="284" t="s">
        <v>550</v>
      </c>
      <c r="P39" s="284">
        <v>0</v>
      </c>
      <c r="Q39" s="330" t="s">
        <v>446</v>
      </c>
      <c r="R39" s="284" t="s">
        <v>550</v>
      </c>
      <c r="S39" s="284" t="s">
        <v>550</v>
      </c>
      <c r="T39" s="284">
        <v>0</v>
      </c>
      <c r="U39" s="330" t="s">
        <v>446</v>
      </c>
      <c r="V39" s="284" t="s">
        <v>550</v>
      </c>
      <c r="W39" s="284" t="s">
        <v>550</v>
      </c>
      <c r="X39" s="284">
        <v>0</v>
      </c>
      <c r="Y39" s="330" t="s">
        <v>446</v>
      </c>
      <c r="Z39" s="284" t="s">
        <v>550</v>
      </c>
      <c r="AA39" s="284" t="s">
        <v>550</v>
      </c>
      <c r="AB39" s="284">
        <v>0</v>
      </c>
      <c r="AC39" s="330" t="s">
        <v>446</v>
      </c>
      <c r="AD39" s="284" t="s">
        <v>550</v>
      </c>
      <c r="AE39" s="284" t="s">
        <v>550</v>
      </c>
      <c r="AF39" s="284">
        <v>4.5999999999999996</v>
      </c>
      <c r="AG39" s="284">
        <v>0</v>
      </c>
    </row>
    <row r="40" spans="1:33" s="68" customFormat="1" x14ac:dyDescent="0.25">
      <c r="A40" s="285" t="s">
        <v>155</v>
      </c>
      <c r="B40" s="286" t="s">
        <v>493</v>
      </c>
      <c r="C40" s="284"/>
      <c r="D40" s="284"/>
      <c r="E40" s="284"/>
      <c r="F40" s="284"/>
      <c r="G40" s="284">
        <v>0</v>
      </c>
      <c r="H40" s="284">
        <v>0</v>
      </c>
      <c r="I40" s="284"/>
      <c r="J40" s="284">
        <v>0</v>
      </c>
      <c r="K40" s="284"/>
      <c r="L40" s="284">
        <v>0</v>
      </c>
      <c r="M40" s="330" t="s">
        <v>446</v>
      </c>
      <c r="N40" s="284" t="s">
        <v>550</v>
      </c>
      <c r="O40" s="284" t="s">
        <v>550</v>
      </c>
      <c r="P40" s="284">
        <v>0</v>
      </c>
      <c r="Q40" s="330" t="s">
        <v>446</v>
      </c>
      <c r="R40" s="284" t="s">
        <v>550</v>
      </c>
      <c r="S40" s="284" t="s">
        <v>550</v>
      </c>
      <c r="T40" s="284">
        <v>0</v>
      </c>
      <c r="U40" s="330" t="s">
        <v>446</v>
      </c>
      <c r="V40" s="284" t="s">
        <v>550</v>
      </c>
      <c r="W40" s="284" t="s">
        <v>550</v>
      </c>
      <c r="X40" s="284">
        <v>0</v>
      </c>
      <c r="Y40" s="330" t="s">
        <v>446</v>
      </c>
      <c r="Z40" s="284" t="s">
        <v>550</v>
      </c>
      <c r="AA40" s="284" t="s">
        <v>550</v>
      </c>
      <c r="AB40" s="284">
        <v>0</v>
      </c>
      <c r="AC40" s="330" t="s">
        <v>446</v>
      </c>
      <c r="AD40" s="284" t="s">
        <v>550</v>
      </c>
      <c r="AE40" s="284" t="s">
        <v>550</v>
      </c>
      <c r="AF40" s="284">
        <v>0</v>
      </c>
      <c r="AG40" s="284">
        <v>0</v>
      </c>
    </row>
    <row r="41" spans="1:33" s="68" customFormat="1" x14ac:dyDescent="0.25">
      <c r="A41" s="285" t="s">
        <v>154</v>
      </c>
      <c r="B41" s="286" t="s">
        <v>494</v>
      </c>
      <c r="C41" s="284"/>
      <c r="D41" s="284"/>
      <c r="E41" s="284"/>
      <c r="F41" s="284"/>
      <c r="G41" s="284">
        <v>0</v>
      </c>
      <c r="H41" s="284">
        <v>0</v>
      </c>
      <c r="I41" s="284"/>
      <c r="J41" s="284">
        <v>0</v>
      </c>
      <c r="K41" s="284"/>
      <c r="L41" s="284">
        <v>0</v>
      </c>
      <c r="M41" s="330" t="s">
        <v>446</v>
      </c>
      <c r="N41" s="284" t="s">
        <v>550</v>
      </c>
      <c r="O41" s="284" t="s">
        <v>550</v>
      </c>
      <c r="P41" s="284">
        <v>0</v>
      </c>
      <c r="Q41" s="330" t="s">
        <v>446</v>
      </c>
      <c r="R41" s="284" t="s">
        <v>550</v>
      </c>
      <c r="S41" s="284" t="s">
        <v>550</v>
      </c>
      <c r="T41" s="284">
        <v>0</v>
      </c>
      <c r="U41" s="330" t="s">
        <v>446</v>
      </c>
      <c r="V41" s="284" t="s">
        <v>550</v>
      </c>
      <c r="W41" s="284" t="s">
        <v>550</v>
      </c>
      <c r="X41" s="284">
        <v>0</v>
      </c>
      <c r="Y41" s="330" t="s">
        <v>446</v>
      </c>
      <c r="Z41" s="284" t="s">
        <v>550</v>
      </c>
      <c r="AA41" s="284" t="s">
        <v>550</v>
      </c>
      <c r="AB41" s="284">
        <v>0</v>
      </c>
      <c r="AC41" s="330" t="s">
        <v>446</v>
      </c>
      <c r="AD41" s="284" t="s">
        <v>550</v>
      </c>
      <c r="AE41" s="284" t="s">
        <v>550</v>
      </c>
      <c r="AF41" s="284">
        <v>0</v>
      </c>
      <c r="AG41" s="284">
        <v>0</v>
      </c>
    </row>
    <row r="42" spans="1:33" s="68" customFormat="1" x14ac:dyDescent="0.25">
      <c r="A42" s="285" t="s">
        <v>153</v>
      </c>
      <c r="B42" s="286" t="s">
        <v>495</v>
      </c>
      <c r="C42" s="284"/>
      <c r="D42" s="284"/>
      <c r="E42" s="284"/>
      <c r="F42" s="284"/>
      <c r="G42" s="284">
        <v>0</v>
      </c>
      <c r="H42" s="284">
        <v>0</v>
      </c>
      <c r="I42" s="284"/>
      <c r="J42" s="284">
        <v>0</v>
      </c>
      <c r="K42" s="284"/>
      <c r="L42" s="284">
        <v>0</v>
      </c>
      <c r="M42" s="330" t="s">
        <v>446</v>
      </c>
      <c r="N42" s="284" t="s">
        <v>550</v>
      </c>
      <c r="O42" s="284" t="s">
        <v>550</v>
      </c>
      <c r="P42" s="284">
        <v>0</v>
      </c>
      <c r="Q42" s="330" t="s">
        <v>446</v>
      </c>
      <c r="R42" s="284" t="s">
        <v>550</v>
      </c>
      <c r="S42" s="284" t="s">
        <v>550</v>
      </c>
      <c r="T42" s="284">
        <v>0</v>
      </c>
      <c r="U42" s="330" t="s">
        <v>446</v>
      </c>
      <c r="V42" s="284" t="s">
        <v>550</v>
      </c>
      <c r="W42" s="284" t="s">
        <v>550</v>
      </c>
      <c r="X42" s="284">
        <v>0</v>
      </c>
      <c r="Y42" s="330" t="s">
        <v>446</v>
      </c>
      <c r="Z42" s="284" t="s">
        <v>550</v>
      </c>
      <c r="AA42" s="284" t="s">
        <v>550</v>
      </c>
      <c r="AB42" s="284">
        <v>0</v>
      </c>
      <c r="AC42" s="330" t="s">
        <v>446</v>
      </c>
      <c r="AD42" s="284" t="s">
        <v>550</v>
      </c>
      <c r="AE42" s="284" t="s">
        <v>550</v>
      </c>
      <c r="AF42" s="284">
        <v>0</v>
      </c>
      <c r="AG42" s="284">
        <v>0</v>
      </c>
    </row>
    <row r="43" spans="1:33" s="68" customFormat="1" x14ac:dyDescent="0.25">
      <c r="A43" s="285" t="s">
        <v>496</v>
      </c>
      <c r="B43" s="286" t="s">
        <v>497</v>
      </c>
      <c r="C43" s="284"/>
      <c r="D43" s="284"/>
      <c r="E43" s="284"/>
      <c r="F43" s="284"/>
      <c r="G43" s="284">
        <v>0</v>
      </c>
      <c r="H43" s="284">
        <v>0</v>
      </c>
      <c r="I43" s="284"/>
      <c r="J43" s="284">
        <v>0</v>
      </c>
      <c r="K43" s="284"/>
      <c r="L43" s="284">
        <v>0</v>
      </c>
      <c r="M43" s="330" t="s">
        <v>446</v>
      </c>
      <c r="N43" s="284" t="s">
        <v>550</v>
      </c>
      <c r="O43" s="284" t="s">
        <v>550</v>
      </c>
      <c r="P43" s="284">
        <v>0</v>
      </c>
      <c r="Q43" s="330" t="s">
        <v>446</v>
      </c>
      <c r="R43" s="284" t="s">
        <v>550</v>
      </c>
      <c r="S43" s="284" t="s">
        <v>550</v>
      </c>
      <c r="T43" s="284">
        <v>0</v>
      </c>
      <c r="U43" s="330" t="s">
        <v>446</v>
      </c>
      <c r="V43" s="284" t="s">
        <v>550</v>
      </c>
      <c r="W43" s="284" t="s">
        <v>550</v>
      </c>
      <c r="X43" s="284">
        <v>0</v>
      </c>
      <c r="Y43" s="330" t="s">
        <v>446</v>
      </c>
      <c r="Z43" s="284" t="s">
        <v>550</v>
      </c>
      <c r="AA43" s="284" t="s">
        <v>550</v>
      </c>
      <c r="AB43" s="284">
        <v>0</v>
      </c>
      <c r="AC43" s="330" t="s">
        <v>446</v>
      </c>
      <c r="AD43" s="284" t="s">
        <v>550</v>
      </c>
      <c r="AE43" s="284" t="s">
        <v>550</v>
      </c>
      <c r="AF43" s="284">
        <v>0</v>
      </c>
      <c r="AG43" s="284">
        <v>0</v>
      </c>
    </row>
    <row r="44" spans="1:33" s="68" customFormat="1" x14ac:dyDescent="0.25">
      <c r="A44" s="285" t="s">
        <v>498</v>
      </c>
      <c r="B44" s="286" t="s">
        <v>499</v>
      </c>
      <c r="C44" s="284"/>
      <c r="D44" s="284"/>
      <c r="E44" s="284"/>
      <c r="F44" s="284"/>
      <c r="G44" s="284">
        <v>0</v>
      </c>
      <c r="H44" s="284">
        <v>0</v>
      </c>
      <c r="I44" s="284"/>
      <c r="J44" s="284">
        <v>0</v>
      </c>
      <c r="K44" s="284"/>
      <c r="L44" s="284">
        <v>0</v>
      </c>
      <c r="M44" s="330" t="s">
        <v>446</v>
      </c>
      <c r="N44" s="284" t="s">
        <v>550</v>
      </c>
      <c r="O44" s="284" t="s">
        <v>550</v>
      </c>
      <c r="P44" s="284">
        <v>0</v>
      </c>
      <c r="Q44" s="330" t="s">
        <v>446</v>
      </c>
      <c r="R44" s="284" t="s">
        <v>550</v>
      </c>
      <c r="S44" s="284" t="s">
        <v>550</v>
      </c>
      <c r="T44" s="284">
        <v>0</v>
      </c>
      <c r="U44" s="330" t="s">
        <v>446</v>
      </c>
      <c r="V44" s="284" t="s">
        <v>550</v>
      </c>
      <c r="W44" s="284" t="s">
        <v>550</v>
      </c>
      <c r="X44" s="284">
        <v>0</v>
      </c>
      <c r="Y44" s="330" t="s">
        <v>446</v>
      </c>
      <c r="Z44" s="284" t="s">
        <v>550</v>
      </c>
      <c r="AA44" s="284" t="s">
        <v>550</v>
      </c>
      <c r="AB44" s="284">
        <v>0</v>
      </c>
      <c r="AC44" s="330" t="s">
        <v>446</v>
      </c>
      <c r="AD44" s="284" t="s">
        <v>550</v>
      </c>
      <c r="AE44" s="284" t="s">
        <v>550</v>
      </c>
      <c r="AF44" s="284">
        <v>0</v>
      </c>
      <c r="AG44" s="284">
        <v>0</v>
      </c>
    </row>
    <row r="45" spans="1:33" s="68" customFormat="1" x14ac:dyDescent="0.25">
      <c r="A45" s="285" t="s">
        <v>500</v>
      </c>
      <c r="B45" s="286" t="s">
        <v>501</v>
      </c>
      <c r="C45" s="284"/>
      <c r="D45" s="284"/>
      <c r="E45" s="284"/>
      <c r="F45" s="284"/>
      <c r="G45" s="284">
        <v>0</v>
      </c>
      <c r="H45" s="284">
        <v>0</v>
      </c>
      <c r="I45" s="284"/>
      <c r="J45" s="284">
        <v>0</v>
      </c>
      <c r="K45" s="284"/>
      <c r="L45" s="284">
        <v>0</v>
      </c>
      <c r="M45" s="330" t="s">
        <v>446</v>
      </c>
      <c r="N45" s="284" t="s">
        <v>550</v>
      </c>
      <c r="O45" s="284" t="s">
        <v>550</v>
      </c>
      <c r="P45" s="284">
        <v>0</v>
      </c>
      <c r="Q45" s="330" t="s">
        <v>446</v>
      </c>
      <c r="R45" s="284" t="s">
        <v>550</v>
      </c>
      <c r="S45" s="284" t="s">
        <v>550</v>
      </c>
      <c r="T45" s="284">
        <v>0</v>
      </c>
      <c r="U45" s="330" t="s">
        <v>446</v>
      </c>
      <c r="V45" s="284" t="s">
        <v>550</v>
      </c>
      <c r="W45" s="284" t="s">
        <v>550</v>
      </c>
      <c r="X45" s="284">
        <v>0</v>
      </c>
      <c r="Y45" s="330" t="s">
        <v>446</v>
      </c>
      <c r="Z45" s="284" t="s">
        <v>550</v>
      </c>
      <c r="AA45" s="284" t="s">
        <v>550</v>
      </c>
      <c r="AB45" s="284">
        <v>0</v>
      </c>
      <c r="AC45" s="330" t="s">
        <v>446</v>
      </c>
      <c r="AD45" s="284" t="s">
        <v>550</v>
      </c>
      <c r="AE45" s="284" t="s">
        <v>550</v>
      </c>
      <c r="AF45" s="284">
        <v>0</v>
      </c>
      <c r="AG45" s="284">
        <v>0</v>
      </c>
    </row>
    <row r="46" spans="1:33" s="68" customFormat="1" x14ac:dyDescent="0.25">
      <c r="A46" s="285" t="s">
        <v>502</v>
      </c>
      <c r="B46" s="286" t="s">
        <v>503</v>
      </c>
      <c r="C46" s="284"/>
      <c r="D46" s="284"/>
      <c r="E46" s="284"/>
      <c r="F46" s="284"/>
      <c r="G46" s="284">
        <v>0</v>
      </c>
      <c r="H46" s="284">
        <v>0</v>
      </c>
      <c r="I46" s="284"/>
      <c r="J46" s="284">
        <v>0</v>
      </c>
      <c r="K46" s="284"/>
      <c r="L46" s="284">
        <v>0</v>
      </c>
      <c r="M46" s="330" t="s">
        <v>446</v>
      </c>
      <c r="N46" s="284" t="s">
        <v>550</v>
      </c>
      <c r="O46" s="284" t="s">
        <v>550</v>
      </c>
      <c r="P46" s="284">
        <v>0</v>
      </c>
      <c r="Q46" s="330" t="s">
        <v>446</v>
      </c>
      <c r="R46" s="284" t="s">
        <v>550</v>
      </c>
      <c r="S46" s="284" t="s">
        <v>550</v>
      </c>
      <c r="T46" s="284">
        <v>0</v>
      </c>
      <c r="U46" s="330" t="s">
        <v>446</v>
      </c>
      <c r="V46" s="284" t="s">
        <v>550</v>
      </c>
      <c r="W46" s="284" t="s">
        <v>550</v>
      </c>
      <c r="X46" s="284">
        <v>0</v>
      </c>
      <c r="Y46" s="330" t="s">
        <v>446</v>
      </c>
      <c r="Z46" s="284" t="s">
        <v>550</v>
      </c>
      <c r="AA46" s="284" t="s">
        <v>550</v>
      </c>
      <c r="AB46" s="284">
        <v>0</v>
      </c>
      <c r="AC46" s="330" t="s">
        <v>446</v>
      </c>
      <c r="AD46" s="284" t="s">
        <v>550</v>
      </c>
      <c r="AE46" s="284" t="s">
        <v>550</v>
      </c>
      <c r="AF46" s="284">
        <v>0</v>
      </c>
      <c r="AG46" s="284">
        <v>0</v>
      </c>
    </row>
    <row r="47" spans="1:33" s="68" customFormat="1" x14ac:dyDescent="0.25">
      <c r="A47" s="282" t="s">
        <v>61</v>
      </c>
      <c r="B47" s="283" t="s">
        <v>152</v>
      </c>
      <c r="C47" s="284"/>
      <c r="D47" s="284"/>
      <c r="E47" s="284"/>
      <c r="F47" s="284"/>
      <c r="G47" s="284"/>
      <c r="H47" s="284"/>
      <c r="I47" s="284"/>
      <c r="J47" s="284"/>
      <c r="K47" s="284"/>
      <c r="L47" s="284"/>
      <c r="M47" s="284"/>
      <c r="N47" s="284"/>
      <c r="O47" s="284"/>
      <c r="P47" s="284"/>
      <c r="Q47" s="284"/>
      <c r="R47" s="284"/>
      <c r="S47" s="284"/>
      <c r="T47" s="284"/>
      <c r="U47" s="284"/>
      <c r="V47" s="284"/>
      <c r="W47" s="330"/>
      <c r="X47" s="284"/>
      <c r="Y47" s="284"/>
      <c r="Z47" s="284"/>
      <c r="AA47" s="284"/>
      <c r="AB47" s="284"/>
      <c r="AC47" s="284"/>
      <c r="AD47" s="284"/>
      <c r="AE47" s="284"/>
      <c r="AF47" s="284"/>
      <c r="AG47" s="284"/>
    </row>
    <row r="48" spans="1:33" s="68" customFormat="1" ht="33.75" customHeight="1" x14ac:dyDescent="0.25">
      <c r="A48" s="285" t="s">
        <v>151</v>
      </c>
      <c r="B48" s="286" t="s">
        <v>492</v>
      </c>
      <c r="C48" s="284"/>
      <c r="D48" s="284"/>
      <c r="E48" s="284"/>
      <c r="F48" s="284"/>
      <c r="G48" s="284">
        <v>0</v>
      </c>
      <c r="H48" s="284">
        <v>0</v>
      </c>
      <c r="I48" s="284"/>
      <c r="J48" s="284">
        <v>0</v>
      </c>
      <c r="K48" s="284"/>
      <c r="L48" s="284">
        <v>0</v>
      </c>
      <c r="M48" s="284"/>
      <c r="N48" s="284" t="s">
        <v>550</v>
      </c>
      <c r="O48" s="284"/>
      <c r="P48" s="284">
        <v>0</v>
      </c>
      <c r="Q48" s="284"/>
      <c r="R48" s="284" t="s">
        <v>550</v>
      </c>
      <c r="S48" s="284"/>
      <c r="T48" s="284">
        <v>0</v>
      </c>
      <c r="U48" s="284"/>
      <c r="V48" s="284" t="s">
        <v>550</v>
      </c>
      <c r="W48" s="284"/>
      <c r="X48" s="284">
        <v>0</v>
      </c>
      <c r="Y48" s="284"/>
      <c r="Z48" s="284" t="s">
        <v>550</v>
      </c>
      <c r="AA48" s="284"/>
      <c r="AB48" s="284">
        <v>0</v>
      </c>
      <c r="AC48" s="284"/>
      <c r="AD48" s="284" t="s">
        <v>550</v>
      </c>
      <c r="AE48" s="284"/>
      <c r="AF48" s="284">
        <v>0</v>
      </c>
      <c r="AG48" s="284">
        <v>0</v>
      </c>
    </row>
    <row r="49" spans="1:33" s="68" customFormat="1" ht="31.5" x14ac:dyDescent="0.25">
      <c r="A49" s="285" t="s">
        <v>150</v>
      </c>
      <c r="B49" s="288" t="s">
        <v>490</v>
      </c>
      <c r="C49" s="284"/>
      <c r="D49" s="284"/>
      <c r="E49" s="284"/>
      <c r="F49" s="284"/>
      <c r="G49" s="284">
        <v>0</v>
      </c>
      <c r="H49" s="284">
        <v>0</v>
      </c>
      <c r="I49" s="284"/>
      <c r="J49" s="284">
        <v>0</v>
      </c>
      <c r="K49" s="284"/>
      <c r="L49" s="284">
        <v>0</v>
      </c>
      <c r="M49" s="284"/>
      <c r="N49" s="284" t="s">
        <v>550</v>
      </c>
      <c r="O49" s="284"/>
      <c r="P49" s="284">
        <v>0</v>
      </c>
      <c r="Q49" s="284"/>
      <c r="R49" s="284" t="s">
        <v>550</v>
      </c>
      <c r="S49" s="284"/>
      <c r="T49" s="284">
        <v>0</v>
      </c>
      <c r="U49" s="284"/>
      <c r="V49" s="284" t="s">
        <v>550</v>
      </c>
      <c r="W49" s="284"/>
      <c r="X49" s="284">
        <v>0</v>
      </c>
      <c r="Y49" s="284"/>
      <c r="Z49" s="284" t="s">
        <v>550</v>
      </c>
      <c r="AA49" s="284"/>
      <c r="AB49" s="284">
        <v>0</v>
      </c>
      <c r="AC49" s="284"/>
      <c r="AD49" s="284" t="s">
        <v>550</v>
      </c>
      <c r="AE49" s="284"/>
      <c r="AF49" s="284">
        <v>0</v>
      </c>
      <c r="AG49" s="284">
        <v>0</v>
      </c>
    </row>
    <row r="50" spans="1:33" s="68" customFormat="1" x14ac:dyDescent="0.25">
      <c r="A50" s="285" t="s">
        <v>149</v>
      </c>
      <c r="B50" s="288" t="s">
        <v>148</v>
      </c>
      <c r="C50" s="284"/>
      <c r="D50" s="284"/>
      <c r="E50" s="284"/>
      <c r="F50" s="284"/>
      <c r="G50" s="284">
        <v>0</v>
      </c>
      <c r="H50" s="284">
        <v>0</v>
      </c>
      <c r="I50" s="284"/>
      <c r="J50" s="284">
        <v>0</v>
      </c>
      <c r="K50" s="284"/>
      <c r="L50" s="284">
        <v>0</v>
      </c>
      <c r="M50" s="284"/>
      <c r="N50" s="284" t="s">
        <v>550</v>
      </c>
      <c r="O50" s="284"/>
      <c r="P50" s="284">
        <v>0</v>
      </c>
      <c r="Q50" s="284"/>
      <c r="R50" s="284" t="s">
        <v>550</v>
      </c>
      <c r="S50" s="284"/>
      <c r="T50" s="284">
        <v>0</v>
      </c>
      <c r="U50" s="284"/>
      <c r="V50" s="284" t="s">
        <v>550</v>
      </c>
      <c r="W50" s="284"/>
      <c r="X50" s="284">
        <v>0</v>
      </c>
      <c r="Y50" s="284"/>
      <c r="Z50" s="284" t="s">
        <v>550</v>
      </c>
      <c r="AA50" s="284"/>
      <c r="AB50" s="284">
        <v>0</v>
      </c>
      <c r="AC50" s="284"/>
      <c r="AD50" s="284" t="s">
        <v>550</v>
      </c>
      <c r="AE50" s="284"/>
      <c r="AF50" s="284">
        <v>0</v>
      </c>
      <c r="AG50" s="284">
        <v>0</v>
      </c>
    </row>
    <row r="51" spans="1:33" s="68" customFormat="1" ht="31.5" x14ac:dyDescent="0.25">
      <c r="A51" s="285" t="s">
        <v>147</v>
      </c>
      <c r="B51" s="286" t="s">
        <v>146</v>
      </c>
      <c r="C51" s="284"/>
      <c r="D51" s="284"/>
      <c r="E51" s="284"/>
      <c r="F51" s="284"/>
      <c r="G51" s="284">
        <v>0</v>
      </c>
      <c r="H51" s="284">
        <v>4.5999999999999996</v>
      </c>
      <c r="I51" s="284"/>
      <c r="J51" s="284">
        <v>0</v>
      </c>
      <c r="K51" s="284"/>
      <c r="L51" s="284">
        <v>4.5999999999999996</v>
      </c>
      <c r="M51" s="284"/>
      <c r="N51" s="284" t="s">
        <v>550</v>
      </c>
      <c r="O51" s="284"/>
      <c r="P51" s="284">
        <v>0</v>
      </c>
      <c r="Q51" s="284"/>
      <c r="R51" s="284" t="s">
        <v>550</v>
      </c>
      <c r="S51" s="284"/>
      <c r="T51" s="284">
        <v>0</v>
      </c>
      <c r="U51" s="284"/>
      <c r="V51" s="284" t="s">
        <v>550</v>
      </c>
      <c r="W51" s="284"/>
      <c r="X51" s="284">
        <v>0</v>
      </c>
      <c r="Y51" s="284"/>
      <c r="Z51" s="284" t="s">
        <v>550</v>
      </c>
      <c r="AA51" s="284"/>
      <c r="AB51" s="284">
        <v>0</v>
      </c>
      <c r="AC51" s="284"/>
      <c r="AD51" s="284" t="s">
        <v>550</v>
      </c>
      <c r="AE51" s="284"/>
      <c r="AF51" s="284">
        <v>4.5999999999999996</v>
      </c>
      <c r="AG51" s="284">
        <v>0</v>
      </c>
    </row>
    <row r="52" spans="1:33" s="68" customFormat="1" ht="31.5" x14ac:dyDescent="0.25">
      <c r="A52" s="285" t="s">
        <v>145</v>
      </c>
      <c r="B52" s="286" t="s">
        <v>144</v>
      </c>
      <c r="C52" s="284"/>
      <c r="D52" s="284"/>
      <c r="E52" s="284"/>
      <c r="F52" s="284"/>
      <c r="G52" s="284">
        <v>0</v>
      </c>
      <c r="H52" s="284">
        <v>0</v>
      </c>
      <c r="I52" s="284"/>
      <c r="J52" s="284">
        <v>0</v>
      </c>
      <c r="K52" s="284"/>
      <c r="L52" s="284">
        <v>0</v>
      </c>
      <c r="M52" s="284"/>
      <c r="N52" s="284" t="s">
        <v>550</v>
      </c>
      <c r="O52" s="284"/>
      <c r="P52" s="284">
        <v>0</v>
      </c>
      <c r="Q52" s="284"/>
      <c r="R52" s="284" t="s">
        <v>550</v>
      </c>
      <c r="S52" s="284"/>
      <c r="T52" s="284">
        <v>0</v>
      </c>
      <c r="U52" s="284"/>
      <c r="V52" s="284" t="s">
        <v>550</v>
      </c>
      <c r="W52" s="284"/>
      <c r="X52" s="284">
        <v>0</v>
      </c>
      <c r="Y52" s="284"/>
      <c r="Z52" s="284" t="s">
        <v>550</v>
      </c>
      <c r="AA52" s="284"/>
      <c r="AB52" s="284">
        <v>0</v>
      </c>
      <c r="AC52" s="284"/>
      <c r="AD52" s="284" t="s">
        <v>550</v>
      </c>
      <c r="AE52" s="284"/>
      <c r="AF52" s="284">
        <v>0</v>
      </c>
      <c r="AG52" s="284">
        <v>0</v>
      </c>
    </row>
    <row r="53" spans="1:33" s="68" customFormat="1" x14ac:dyDescent="0.25">
      <c r="A53" s="285" t="s">
        <v>143</v>
      </c>
      <c r="B53" s="286" t="s">
        <v>142</v>
      </c>
      <c r="C53" s="284"/>
      <c r="D53" s="284"/>
      <c r="E53" s="284"/>
      <c r="F53" s="284"/>
      <c r="G53" s="284">
        <v>0</v>
      </c>
      <c r="H53" s="284">
        <v>0</v>
      </c>
      <c r="I53" s="284"/>
      <c r="J53" s="284">
        <v>0</v>
      </c>
      <c r="K53" s="284"/>
      <c r="L53" s="284">
        <v>0</v>
      </c>
      <c r="M53" s="284"/>
      <c r="N53" s="284" t="s">
        <v>550</v>
      </c>
      <c r="O53" s="284"/>
      <c r="P53" s="284">
        <v>0</v>
      </c>
      <c r="Q53" s="284"/>
      <c r="R53" s="284" t="s">
        <v>550</v>
      </c>
      <c r="S53" s="284"/>
      <c r="T53" s="284">
        <v>0</v>
      </c>
      <c r="U53" s="284"/>
      <c r="V53" s="284" t="s">
        <v>550</v>
      </c>
      <c r="W53" s="284"/>
      <c r="X53" s="284">
        <v>0</v>
      </c>
      <c r="Y53" s="284"/>
      <c r="Z53" s="284" t="s">
        <v>550</v>
      </c>
      <c r="AA53" s="284"/>
      <c r="AB53" s="284">
        <v>0</v>
      </c>
      <c r="AC53" s="284"/>
      <c r="AD53" s="284" t="s">
        <v>550</v>
      </c>
      <c r="AE53" s="284"/>
      <c r="AF53" s="284">
        <v>0</v>
      </c>
      <c r="AG53" s="284">
        <v>0</v>
      </c>
    </row>
    <row r="54" spans="1:33" s="68" customFormat="1" x14ac:dyDescent="0.25">
      <c r="A54" s="285" t="s">
        <v>141</v>
      </c>
      <c r="B54" s="286" t="s">
        <v>493</v>
      </c>
      <c r="C54" s="284"/>
      <c r="D54" s="284"/>
      <c r="E54" s="284"/>
      <c r="F54" s="284"/>
      <c r="G54" s="284">
        <v>0</v>
      </c>
      <c r="H54" s="284">
        <v>0</v>
      </c>
      <c r="I54" s="284"/>
      <c r="J54" s="284">
        <v>0</v>
      </c>
      <c r="K54" s="284"/>
      <c r="L54" s="284">
        <v>0</v>
      </c>
      <c r="M54" s="284"/>
      <c r="N54" s="284" t="s">
        <v>550</v>
      </c>
      <c r="O54" s="284"/>
      <c r="P54" s="284">
        <v>0</v>
      </c>
      <c r="Q54" s="284"/>
      <c r="R54" s="284" t="s">
        <v>550</v>
      </c>
      <c r="S54" s="284"/>
      <c r="T54" s="284">
        <v>0</v>
      </c>
      <c r="U54" s="284"/>
      <c r="V54" s="284" t="s">
        <v>550</v>
      </c>
      <c r="W54" s="284"/>
      <c r="X54" s="284">
        <v>0</v>
      </c>
      <c r="Y54" s="284"/>
      <c r="Z54" s="284" t="s">
        <v>550</v>
      </c>
      <c r="AA54" s="284"/>
      <c r="AB54" s="284">
        <v>0</v>
      </c>
      <c r="AC54" s="284"/>
      <c r="AD54" s="284" t="s">
        <v>550</v>
      </c>
      <c r="AE54" s="284"/>
      <c r="AF54" s="284">
        <v>0</v>
      </c>
      <c r="AG54" s="284">
        <v>0</v>
      </c>
    </row>
    <row r="55" spans="1:33" s="68" customFormat="1" x14ac:dyDescent="0.25">
      <c r="A55" s="285" t="s">
        <v>504</v>
      </c>
      <c r="B55" s="286" t="s">
        <v>494</v>
      </c>
      <c r="C55" s="284"/>
      <c r="D55" s="284"/>
      <c r="E55" s="284"/>
      <c r="F55" s="284"/>
      <c r="G55" s="284">
        <v>0</v>
      </c>
      <c r="H55" s="284">
        <v>0</v>
      </c>
      <c r="I55" s="284"/>
      <c r="J55" s="284">
        <v>0</v>
      </c>
      <c r="K55" s="284"/>
      <c r="L55" s="284">
        <v>0</v>
      </c>
      <c r="M55" s="284"/>
      <c r="N55" s="284" t="s">
        <v>550</v>
      </c>
      <c r="O55" s="284"/>
      <c r="P55" s="284">
        <v>0</v>
      </c>
      <c r="Q55" s="284"/>
      <c r="R55" s="284" t="s">
        <v>550</v>
      </c>
      <c r="S55" s="284"/>
      <c r="T55" s="284">
        <v>0</v>
      </c>
      <c r="U55" s="284"/>
      <c r="V55" s="284" t="s">
        <v>550</v>
      </c>
      <c r="W55" s="284"/>
      <c r="X55" s="284">
        <v>0</v>
      </c>
      <c r="Y55" s="284"/>
      <c r="Z55" s="284" t="s">
        <v>550</v>
      </c>
      <c r="AA55" s="284"/>
      <c r="AB55" s="284">
        <v>0</v>
      </c>
      <c r="AC55" s="284"/>
      <c r="AD55" s="284" t="s">
        <v>550</v>
      </c>
      <c r="AE55" s="284"/>
      <c r="AF55" s="284">
        <v>0</v>
      </c>
      <c r="AG55" s="284">
        <v>0</v>
      </c>
    </row>
    <row r="56" spans="1:33" s="68" customFormat="1" x14ac:dyDescent="0.25">
      <c r="A56" s="285" t="s">
        <v>505</v>
      </c>
      <c r="B56" s="286" t="s">
        <v>495</v>
      </c>
      <c r="C56" s="284"/>
      <c r="D56" s="284"/>
      <c r="E56" s="284"/>
      <c r="F56" s="284"/>
      <c r="G56" s="284">
        <v>0</v>
      </c>
      <c r="H56" s="284">
        <v>0</v>
      </c>
      <c r="I56" s="284"/>
      <c r="J56" s="284">
        <v>0</v>
      </c>
      <c r="K56" s="284"/>
      <c r="L56" s="284">
        <v>0</v>
      </c>
      <c r="M56" s="284"/>
      <c r="N56" s="284" t="s">
        <v>550</v>
      </c>
      <c r="O56" s="284"/>
      <c r="P56" s="284">
        <v>0</v>
      </c>
      <c r="Q56" s="284"/>
      <c r="R56" s="284" t="s">
        <v>550</v>
      </c>
      <c r="S56" s="284"/>
      <c r="T56" s="284">
        <v>0</v>
      </c>
      <c r="U56" s="284"/>
      <c r="V56" s="284" t="s">
        <v>550</v>
      </c>
      <c r="W56" s="284"/>
      <c r="X56" s="284">
        <v>0</v>
      </c>
      <c r="Y56" s="284"/>
      <c r="Z56" s="284" t="s">
        <v>550</v>
      </c>
      <c r="AA56" s="284"/>
      <c r="AB56" s="284">
        <v>0</v>
      </c>
      <c r="AC56" s="284"/>
      <c r="AD56" s="284" t="s">
        <v>550</v>
      </c>
      <c r="AE56" s="284"/>
      <c r="AF56" s="284">
        <v>0</v>
      </c>
      <c r="AG56" s="284">
        <v>0</v>
      </c>
    </row>
    <row r="57" spans="1:33" s="68" customFormat="1" x14ac:dyDescent="0.25">
      <c r="A57" s="285" t="s">
        <v>506</v>
      </c>
      <c r="B57" s="286" t="s">
        <v>497</v>
      </c>
      <c r="C57" s="284"/>
      <c r="D57" s="284"/>
      <c r="E57" s="284"/>
      <c r="F57" s="284"/>
      <c r="G57" s="284">
        <v>0</v>
      </c>
      <c r="H57" s="284">
        <v>0</v>
      </c>
      <c r="I57" s="284"/>
      <c r="J57" s="284">
        <v>0</v>
      </c>
      <c r="K57" s="284"/>
      <c r="L57" s="284">
        <v>0</v>
      </c>
      <c r="M57" s="284"/>
      <c r="N57" s="284" t="s">
        <v>550</v>
      </c>
      <c r="O57" s="284"/>
      <c r="P57" s="284">
        <v>0</v>
      </c>
      <c r="Q57" s="284"/>
      <c r="R57" s="284" t="s">
        <v>550</v>
      </c>
      <c r="S57" s="284"/>
      <c r="T57" s="284">
        <v>0</v>
      </c>
      <c r="U57" s="284"/>
      <c r="V57" s="284" t="s">
        <v>550</v>
      </c>
      <c r="W57" s="284"/>
      <c r="X57" s="284">
        <v>0</v>
      </c>
      <c r="Y57" s="284"/>
      <c r="Z57" s="284" t="s">
        <v>550</v>
      </c>
      <c r="AA57" s="284"/>
      <c r="AB57" s="284">
        <v>0</v>
      </c>
      <c r="AC57" s="284"/>
      <c r="AD57" s="284" t="s">
        <v>550</v>
      </c>
      <c r="AE57" s="284"/>
      <c r="AF57" s="284">
        <v>0</v>
      </c>
      <c r="AG57" s="284">
        <v>0</v>
      </c>
    </row>
    <row r="58" spans="1:33" s="68" customFormat="1" x14ac:dyDescent="0.25">
      <c r="A58" s="285" t="s">
        <v>507</v>
      </c>
      <c r="B58" s="286" t="s">
        <v>499</v>
      </c>
      <c r="C58" s="284"/>
      <c r="D58" s="284"/>
      <c r="E58" s="284"/>
      <c r="F58" s="284"/>
      <c r="G58" s="284">
        <v>0</v>
      </c>
      <c r="H58" s="284">
        <v>0</v>
      </c>
      <c r="I58" s="284"/>
      <c r="J58" s="284">
        <v>0</v>
      </c>
      <c r="K58" s="284"/>
      <c r="L58" s="284">
        <v>0</v>
      </c>
      <c r="M58" s="284"/>
      <c r="N58" s="284" t="s">
        <v>550</v>
      </c>
      <c r="O58" s="284"/>
      <c r="P58" s="284">
        <v>0</v>
      </c>
      <c r="Q58" s="284"/>
      <c r="R58" s="284" t="s">
        <v>550</v>
      </c>
      <c r="S58" s="284"/>
      <c r="T58" s="284">
        <v>0</v>
      </c>
      <c r="U58" s="284"/>
      <c r="V58" s="284" t="s">
        <v>550</v>
      </c>
      <c r="W58" s="284"/>
      <c r="X58" s="284">
        <v>0</v>
      </c>
      <c r="Y58" s="284"/>
      <c r="Z58" s="284" t="s">
        <v>550</v>
      </c>
      <c r="AA58" s="284"/>
      <c r="AB58" s="284">
        <v>0</v>
      </c>
      <c r="AC58" s="284"/>
      <c r="AD58" s="284" t="s">
        <v>550</v>
      </c>
      <c r="AE58" s="284"/>
      <c r="AF58" s="284">
        <v>0</v>
      </c>
      <c r="AG58" s="284">
        <v>0</v>
      </c>
    </row>
    <row r="59" spans="1:33" s="68" customFormat="1" x14ac:dyDescent="0.25">
      <c r="A59" s="285" t="s">
        <v>508</v>
      </c>
      <c r="B59" s="286" t="s">
        <v>501</v>
      </c>
      <c r="C59" s="284"/>
      <c r="D59" s="284"/>
      <c r="E59" s="284"/>
      <c r="F59" s="284"/>
      <c r="G59" s="284">
        <v>0</v>
      </c>
      <c r="H59" s="284">
        <v>0</v>
      </c>
      <c r="I59" s="284"/>
      <c r="J59" s="284">
        <v>0</v>
      </c>
      <c r="K59" s="284"/>
      <c r="L59" s="284">
        <v>0</v>
      </c>
      <c r="M59" s="284"/>
      <c r="N59" s="284" t="s">
        <v>550</v>
      </c>
      <c r="O59" s="284"/>
      <c r="P59" s="284">
        <v>0</v>
      </c>
      <c r="Q59" s="284"/>
      <c r="R59" s="284" t="s">
        <v>550</v>
      </c>
      <c r="S59" s="284"/>
      <c r="T59" s="284">
        <v>0</v>
      </c>
      <c r="U59" s="284"/>
      <c r="V59" s="284" t="s">
        <v>550</v>
      </c>
      <c r="W59" s="284"/>
      <c r="X59" s="284">
        <v>0</v>
      </c>
      <c r="Y59" s="284"/>
      <c r="Z59" s="284" t="s">
        <v>550</v>
      </c>
      <c r="AA59" s="284"/>
      <c r="AB59" s="284">
        <v>0</v>
      </c>
      <c r="AC59" s="284"/>
      <c r="AD59" s="284" t="s">
        <v>550</v>
      </c>
      <c r="AE59" s="284"/>
      <c r="AF59" s="284">
        <v>0</v>
      </c>
      <c r="AG59" s="284">
        <v>0</v>
      </c>
    </row>
    <row r="60" spans="1:33" s="68" customFormat="1" x14ac:dyDescent="0.25">
      <c r="A60" s="285" t="s">
        <v>509</v>
      </c>
      <c r="B60" s="286" t="s">
        <v>503</v>
      </c>
      <c r="C60" s="284"/>
      <c r="D60" s="284"/>
      <c r="E60" s="284"/>
      <c r="F60" s="284"/>
      <c r="G60" s="284">
        <v>0</v>
      </c>
      <c r="H60" s="284">
        <v>0</v>
      </c>
      <c r="I60" s="284"/>
      <c r="J60" s="284">
        <v>0</v>
      </c>
      <c r="K60" s="284"/>
      <c r="L60" s="284">
        <v>0</v>
      </c>
      <c r="M60" s="284"/>
      <c r="N60" s="284" t="s">
        <v>550</v>
      </c>
      <c r="O60" s="284"/>
      <c r="P60" s="284">
        <v>0</v>
      </c>
      <c r="Q60" s="284"/>
      <c r="R60" s="284" t="s">
        <v>550</v>
      </c>
      <c r="S60" s="284"/>
      <c r="T60" s="284">
        <v>0</v>
      </c>
      <c r="U60" s="284"/>
      <c r="V60" s="284" t="s">
        <v>550</v>
      </c>
      <c r="W60" s="284"/>
      <c r="X60" s="284">
        <v>0</v>
      </c>
      <c r="Y60" s="284"/>
      <c r="Z60" s="284" t="s">
        <v>550</v>
      </c>
      <c r="AA60" s="284"/>
      <c r="AB60" s="284">
        <v>0</v>
      </c>
      <c r="AC60" s="284"/>
      <c r="AD60" s="284" t="s">
        <v>550</v>
      </c>
      <c r="AE60" s="284"/>
      <c r="AF60" s="284">
        <v>0</v>
      </c>
      <c r="AG60" s="284">
        <v>0</v>
      </c>
    </row>
    <row r="61" spans="1:33" s="68" customFormat="1" ht="35.25" customHeight="1" x14ac:dyDescent="0.25">
      <c r="A61" s="282" t="s">
        <v>59</v>
      </c>
      <c r="B61" s="283" t="s">
        <v>140</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68" customFormat="1" x14ac:dyDescent="0.25">
      <c r="A62" s="285" t="s">
        <v>139</v>
      </c>
      <c r="B62" s="286" t="s">
        <v>138</v>
      </c>
      <c r="C62" s="284">
        <v>6.9648300000000001</v>
      </c>
      <c r="D62" s="284">
        <v>6.9648300000000001</v>
      </c>
      <c r="E62" s="284"/>
      <c r="F62" s="284"/>
      <c r="G62" s="284">
        <v>0</v>
      </c>
      <c r="H62" s="284">
        <v>6.9648300000000001</v>
      </c>
      <c r="I62" s="284"/>
      <c r="J62" s="284">
        <v>0</v>
      </c>
      <c r="K62" s="284"/>
      <c r="L62" s="284">
        <v>6.9648300000000001</v>
      </c>
      <c r="M62" s="284"/>
      <c r="N62" s="284" t="s">
        <v>550</v>
      </c>
      <c r="O62" s="284"/>
      <c r="P62" s="284">
        <v>0</v>
      </c>
      <c r="Q62" s="284"/>
      <c r="R62" s="284" t="s">
        <v>550</v>
      </c>
      <c r="S62" s="284"/>
      <c r="T62" s="284">
        <v>0</v>
      </c>
      <c r="U62" s="284"/>
      <c r="V62" s="284" t="s">
        <v>550</v>
      </c>
      <c r="W62" s="284"/>
      <c r="X62" s="284">
        <v>0</v>
      </c>
      <c r="Y62" s="284"/>
      <c r="Z62" s="284" t="s">
        <v>550</v>
      </c>
      <c r="AA62" s="284"/>
      <c r="AB62" s="284">
        <v>0</v>
      </c>
      <c r="AC62" s="284"/>
      <c r="AD62" s="284" t="s">
        <v>550</v>
      </c>
      <c r="AE62" s="284"/>
      <c r="AF62" s="284">
        <v>6.9648300000000001</v>
      </c>
      <c r="AG62" s="284">
        <v>0</v>
      </c>
    </row>
    <row r="63" spans="1:33" s="68" customFormat="1" x14ac:dyDescent="0.25">
      <c r="A63" s="285" t="s">
        <v>137</v>
      </c>
      <c r="B63" s="288" t="s">
        <v>131</v>
      </c>
      <c r="C63" s="284"/>
      <c r="D63" s="284"/>
      <c r="E63" s="284"/>
      <c r="F63" s="284"/>
      <c r="G63" s="284">
        <v>0</v>
      </c>
      <c r="H63" s="284">
        <v>0</v>
      </c>
      <c r="I63" s="284"/>
      <c r="J63" s="284">
        <v>0</v>
      </c>
      <c r="K63" s="284"/>
      <c r="L63" s="284">
        <v>0</v>
      </c>
      <c r="M63" s="284"/>
      <c r="N63" s="284" t="s">
        <v>550</v>
      </c>
      <c r="O63" s="284"/>
      <c r="P63" s="284">
        <v>0</v>
      </c>
      <c r="Q63" s="284"/>
      <c r="R63" s="284" t="s">
        <v>550</v>
      </c>
      <c r="S63" s="284"/>
      <c r="T63" s="284">
        <v>0</v>
      </c>
      <c r="U63" s="284"/>
      <c r="V63" s="284" t="s">
        <v>550</v>
      </c>
      <c r="W63" s="284"/>
      <c r="X63" s="284">
        <v>0</v>
      </c>
      <c r="Y63" s="284"/>
      <c r="Z63" s="284" t="s">
        <v>550</v>
      </c>
      <c r="AA63" s="284"/>
      <c r="AB63" s="284">
        <v>0</v>
      </c>
      <c r="AC63" s="284"/>
      <c r="AD63" s="284" t="s">
        <v>550</v>
      </c>
      <c r="AE63" s="284"/>
      <c r="AF63" s="284">
        <v>0</v>
      </c>
      <c r="AG63" s="284">
        <v>0</v>
      </c>
    </row>
    <row r="64" spans="1:33" s="68" customFormat="1" x14ac:dyDescent="0.25">
      <c r="A64" s="285" t="s">
        <v>136</v>
      </c>
      <c r="B64" s="286" t="s">
        <v>130</v>
      </c>
      <c r="C64" s="284"/>
      <c r="D64" s="284"/>
      <c r="E64" s="284"/>
      <c r="F64" s="284"/>
      <c r="G64" s="284">
        <v>0</v>
      </c>
      <c r="H64" s="284">
        <v>0</v>
      </c>
      <c r="I64" s="284"/>
      <c r="J64" s="284">
        <v>0</v>
      </c>
      <c r="K64" s="284"/>
      <c r="L64" s="284">
        <v>0</v>
      </c>
      <c r="M64" s="284"/>
      <c r="N64" s="284" t="s">
        <v>550</v>
      </c>
      <c r="O64" s="284"/>
      <c r="P64" s="284">
        <v>0</v>
      </c>
      <c r="Q64" s="284"/>
      <c r="R64" s="284" t="s">
        <v>550</v>
      </c>
      <c r="S64" s="284"/>
      <c r="T64" s="284">
        <v>0</v>
      </c>
      <c r="U64" s="284"/>
      <c r="V64" s="284" t="s">
        <v>550</v>
      </c>
      <c r="W64" s="284"/>
      <c r="X64" s="284">
        <v>0</v>
      </c>
      <c r="Y64" s="284"/>
      <c r="Z64" s="284" t="s">
        <v>550</v>
      </c>
      <c r="AA64" s="284"/>
      <c r="AB64" s="284">
        <v>0</v>
      </c>
      <c r="AC64" s="284"/>
      <c r="AD64" s="284" t="s">
        <v>550</v>
      </c>
      <c r="AE64" s="284"/>
      <c r="AF64" s="284">
        <v>0</v>
      </c>
      <c r="AG64" s="284">
        <v>0</v>
      </c>
    </row>
    <row r="65" spans="1:33" s="68" customFormat="1" x14ac:dyDescent="0.25">
      <c r="A65" s="285" t="s">
        <v>135</v>
      </c>
      <c r="B65" s="288" t="s">
        <v>129</v>
      </c>
      <c r="C65" s="284"/>
      <c r="D65" s="284"/>
      <c r="E65" s="284"/>
      <c r="F65" s="284"/>
      <c r="G65" s="284">
        <v>0</v>
      </c>
      <c r="H65" s="284">
        <v>0</v>
      </c>
      <c r="I65" s="284"/>
      <c r="J65" s="284">
        <v>0</v>
      </c>
      <c r="K65" s="284"/>
      <c r="L65" s="284">
        <v>0</v>
      </c>
      <c r="M65" s="284"/>
      <c r="N65" s="284" t="s">
        <v>550</v>
      </c>
      <c r="O65" s="284"/>
      <c r="P65" s="284">
        <v>0</v>
      </c>
      <c r="Q65" s="284"/>
      <c r="R65" s="284" t="s">
        <v>550</v>
      </c>
      <c r="S65" s="284"/>
      <c r="T65" s="284">
        <v>0</v>
      </c>
      <c r="U65" s="284"/>
      <c r="V65" s="284" t="s">
        <v>550</v>
      </c>
      <c r="W65" s="284"/>
      <c r="X65" s="284">
        <v>0</v>
      </c>
      <c r="Y65" s="284"/>
      <c r="Z65" s="284" t="s">
        <v>550</v>
      </c>
      <c r="AA65" s="284"/>
      <c r="AB65" s="284">
        <v>0</v>
      </c>
      <c r="AC65" s="284"/>
      <c r="AD65" s="284" t="s">
        <v>550</v>
      </c>
      <c r="AE65" s="284"/>
      <c r="AF65" s="284">
        <v>0</v>
      </c>
      <c r="AG65" s="284">
        <v>0</v>
      </c>
    </row>
    <row r="66" spans="1:33" s="68" customFormat="1" x14ac:dyDescent="0.25">
      <c r="A66" s="285" t="s">
        <v>134</v>
      </c>
      <c r="B66" s="288" t="s">
        <v>128</v>
      </c>
      <c r="C66" s="284"/>
      <c r="D66" s="284"/>
      <c r="E66" s="284"/>
      <c r="F66" s="284"/>
      <c r="G66" s="284">
        <v>0</v>
      </c>
      <c r="H66" s="284">
        <v>4.5999999999999996</v>
      </c>
      <c r="I66" s="284"/>
      <c r="J66" s="284">
        <v>0</v>
      </c>
      <c r="K66" s="284"/>
      <c r="L66" s="284">
        <v>4.5999999999999996</v>
      </c>
      <c r="M66" s="284"/>
      <c r="N66" s="284" t="s">
        <v>550</v>
      </c>
      <c r="O66" s="284"/>
      <c r="P66" s="284">
        <v>0</v>
      </c>
      <c r="Q66" s="284"/>
      <c r="R66" s="284" t="s">
        <v>550</v>
      </c>
      <c r="S66" s="284"/>
      <c r="T66" s="284">
        <v>0</v>
      </c>
      <c r="U66" s="284"/>
      <c r="V66" s="284" t="s">
        <v>550</v>
      </c>
      <c r="W66" s="284"/>
      <c r="X66" s="284">
        <v>0</v>
      </c>
      <c r="Y66" s="284"/>
      <c r="Z66" s="284" t="s">
        <v>550</v>
      </c>
      <c r="AA66" s="284"/>
      <c r="AB66" s="284">
        <v>0</v>
      </c>
      <c r="AC66" s="284"/>
      <c r="AD66" s="284" t="s">
        <v>550</v>
      </c>
      <c r="AE66" s="284"/>
      <c r="AF66" s="284">
        <v>4.5999999999999996</v>
      </c>
      <c r="AG66" s="284">
        <v>0</v>
      </c>
    </row>
    <row r="67" spans="1:33" s="68" customFormat="1" x14ac:dyDescent="0.25">
      <c r="A67" s="285" t="s">
        <v>133</v>
      </c>
      <c r="B67" s="288" t="s">
        <v>510</v>
      </c>
      <c r="C67" s="284"/>
      <c r="D67" s="284"/>
      <c r="E67" s="284"/>
      <c r="F67" s="284"/>
      <c r="G67" s="284">
        <v>0</v>
      </c>
      <c r="H67" s="284">
        <v>0</v>
      </c>
      <c r="I67" s="284"/>
      <c r="J67" s="284">
        <v>0</v>
      </c>
      <c r="K67" s="284"/>
      <c r="L67" s="284">
        <v>0</v>
      </c>
      <c r="M67" s="284"/>
      <c r="N67" s="284" t="s">
        <v>550</v>
      </c>
      <c r="O67" s="284"/>
      <c r="P67" s="284">
        <v>0</v>
      </c>
      <c r="Q67" s="284"/>
      <c r="R67" s="284" t="s">
        <v>550</v>
      </c>
      <c r="S67" s="284"/>
      <c r="T67" s="284">
        <v>0</v>
      </c>
      <c r="U67" s="284"/>
      <c r="V67" s="284" t="s">
        <v>550</v>
      </c>
      <c r="W67" s="284"/>
      <c r="X67" s="284">
        <v>0</v>
      </c>
      <c r="Y67" s="284"/>
      <c r="Z67" s="284" t="s">
        <v>550</v>
      </c>
      <c r="AA67" s="284"/>
      <c r="AB67" s="284">
        <v>0</v>
      </c>
      <c r="AC67" s="284"/>
      <c r="AD67" s="284" t="s">
        <v>550</v>
      </c>
      <c r="AE67" s="284"/>
      <c r="AF67" s="284">
        <v>0</v>
      </c>
      <c r="AG67" s="284">
        <v>0</v>
      </c>
    </row>
    <row r="68" spans="1:33" s="68" customFormat="1" x14ac:dyDescent="0.25">
      <c r="A68" s="285" t="s">
        <v>511</v>
      </c>
      <c r="B68" s="288" t="s">
        <v>512</v>
      </c>
      <c r="C68" s="284"/>
      <c r="D68" s="284"/>
      <c r="E68" s="284"/>
      <c r="F68" s="284"/>
      <c r="G68" s="284">
        <v>0</v>
      </c>
      <c r="H68" s="284">
        <v>0</v>
      </c>
      <c r="I68" s="284"/>
      <c r="J68" s="284">
        <v>0</v>
      </c>
      <c r="K68" s="284"/>
      <c r="L68" s="284">
        <v>0</v>
      </c>
      <c r="M68" s="284"/>
      <c r="N68" s="284" t="s">
        <v>550</v>
      </c>
      <c r="O68" s="284"/>
      <c r="P68" s="284">
        <v>0</v>
      </c>
      <c r="Q68" s="284"/>
      <c r="R68" s="284" t="s">
        <v>550</v>
      </c>
      <c r="S68" s="284"/>
      <c r="T68" s="284">
        <v>0</v>
      </c>
      <c r="U68" s="284"/>
      <c r="V68" s="284" t="s">
        <v>550</v>
      </c>
      <c r="W68" s="284"/>
      <c r="X68" s="284">
        <v>0</v>
      </c>
      <c r="Y68" s="284"/>
      <c r="Z68" s="284" t="s">
        <v>550</v>
      </c>
      <c r="AA68" s="284"/>
      <c r="AB68" s="284">
        <v>0</v>
      </c>
      <c r="AC68" s="284"/>
      <c r="AD68" s="284" t="s">
        <v>550</v>
      </c>
      <c r="AE68" s="284"/>
      <c r="AF68" s="284">
        <v>0</v>
      </c>
      <c r="AG68" s="284">
        <v>0</v>
      </c>
    </row>
    <row r="69" spans="1:33" s="68" customFormat="1" x14ac:dyDescent="0.25">
      <c r="A69" s="285" t="s">
        <v>513</v>
      </c>
      <c r="B69" s="288" t="s">
        <v>514</v>
      </c>
      <c r="C69" s="284"/>
      <c r="D69" s="284"/>
      <c r="E69" s="284"/>
      <c r="F69" s="284"/>
      <c r="G69" s="284">
        <v>0</v>
      </c>
      <c r="H69" s="284">
        <v>0</v>
      </c>
      <c r="I69" s="284"/>
      <c r="J69" s="284">
        <v>0</v>
      </c>
      <c r="K69" s="284"/>
      <c r="L69" s="284">
        <v>0</v>
      </c>
      <c r="M69" s="284"/>
      <c r="N69" s="284" t="s">
        <v>550</v>
      </c>
      <c r="O69" s="284"/>
      <c r="P69" s="284">
        <v>0</v>
      </c>
      <c r="Q69" s="284"/>
      <c r="R69" s="284" t="s">
        <v>550</v>
      </c>
      <c r="S69" s="284"/>
      <c r="T69" s="284">
        <v>0</v>
      </c>
      <c r="U69" s="284"/>
      <c r="V69" s="284" t="s">
        <v>550</v>
      </c>
      <c r="W69" s="284"/>
      <c r="X69" s="284">
        <v>0</v>
      </c>
      <c r="Y69" s="284"/>
      <c r="Z69" s="284" t="s">
        <v>550</v>
      </c>
      <c r="AA69" s="284"/>
      <c r="AB69" s="284">
        <v>0</v>
      </c>
      <c r="AC69" s="284"/>
      <c r="AD69" s="284" t="s">
        <v>550</v>
      </c>
      <c r="AE69" s="284"/>
      <c r="AF69" s="284">
        <v>0</v>
      </c>
      <c r="AG69" s="284">
        <v>0</v>
      </c>
    </row>
    <row r="70" spans="1:33" s="68" customFormat="1" x14ac:dyDescent="0.25">
      <c r="A70" s="285" t="s">
        <v>515</v>
      </c>
      <c r="B70" s="288" t="s">
        <v>516</v>
      </c>
      <c r="C70" s="284"/>
      <c r="D70" s="284"/>
      <c r="E70" s="284"/>
      <c r="F70" s="284"/>
      <c r="G70" s="284">
        <v>0</v>
      </c>
      <c r="H70" s="284">
        <v>0</v>
      </c>
      <c r="I70" s="284"/>
      <c r="J70" s="284">
        <v>0</v>
      </c>
      <c r="K70" s="284"/>
      <c r="L70" s="284">
        <v>0</v>
      </c>
      <c r="M70" s="284"/>
      <c r="N70" s="284" t="s">
        <v>550</v>
      </c>
      <c r="O70" s="284"/>
      <c r="P70" s="284">
        <v>0</v>
      </c>
      <c r="Q70" s="284"/>
      <c r="R70" s="284" t="s">
        <v>550</v>
      </c>
      <c r="S70" s="284"/>
      <c r="T70" s="284">
        <v>0</v>
      </c>
      <c r="U70" s="284"/>
      <c r="V70" s="284" t="s">
        <v>550</v>
      </c>
      <c r="W70" s="284"/>
      <c r="X70" s="284">
        <v>0</v>
      </c>
      <c r="Y70" s="284"/>
      <c r="Z70" s="284" t="s">
        <v>550</v>
      </c>
      <c r="AA70" s="284"/>
      <c r="AB70" s="284">
        <v>0</v>
      </c>
      <c r="AC70" s="284"/>
      <c r="AD70" s="284" t="s">
        <v>550</v>
      </c>
      <c r="AE70" s="284"/>
      <c r="AF70" s="284">
        <v>0</v>
      </c>
      <c r="AG70" s="284">
        <v>0</v>
      </c>
    </row>
    <row r="71" spans="1:33" s="68" customFormat="1" x14ac:dyDescent="0.25">
      <c r="A71" s="285" t="s">
        <v>517</v>
      </c>
      <c r="B71" s="288" t="s">
        <v>518</v>
      </c>
      <c r="C71" s="284"/>
      <c r="D71" s="284"/>
      <c r="E71" s="284"/>
      <c r="F71" s="284"/>
      <c r="G71" s="284">
        <v>0</v>
      </c>
      <c r="H71" s="284">
        <v>0</v>
      </c>
      <c r="I71" s="284"/>
      <c r="J71" s="284">
        <v>0</v>
      </c>
      <c r="K71" s="284"/>
      <c r="L71" s="284">
        <v>0</v>
      </c>
      <c r="M71" s="284"/>
      <c r="N71" s="284" t="s">
        <v>550</v>
      </c>
      <c r="O71" s="284"/>
      <c r="P71" s="284">
        <v>0</v>
      </c>
      <c r="Q71" s="284"/>
      <c r="R71" s="284" t="s">
        <v>550</v>
      </c>
      <c r="S71" s="284"/>
      <c r="T71" s="284">
        <v>0</v>
      </c>
      <c r="U71" s="284"/>
      <c r="V71" s="284" t="s">
        <v>550</v>
      </c>
      <c r="W71" s="284"/>
      <c r="X71" s="284">
        <v>0</v>
      </c>
      <c r="Y71" s="284"/>
      <c r="Z71" s="284" t="s">
        <v>550</v>
      </c>
      <c r="AA71" s="284"/>
      <c r="AB71" s="284">
        <v>0</v>
      </c>
      <c r="AC71" s="284"/>
      <c r="AD71" s="284" t="s">
        <v>550</v>
      </c>
      <c r="AE71" s="284"/>
      <c r="AF71" s="284">
        <v>0</v>
      </c>
      <c r="AG71" s="284">
        <v>0</v>
      </c>
    </row>
    <row r="72" spans="1:33" s="68" customFormat="1" x14ac:dyDescent="0.25">
      <c r="A72" s="285" t="s">
        <v>519</v>
      </c>
      <c r="B72" s="288" t="s">
        <v>520</v>
      </c>
      <c r="C72" s="284"/>
      <c r="D72" s="284"/>
      <c r="E72" s="284"/>
      <c r="F72" s="284"/>
      <c r="G72" s="284">
        <v>0</v>
      </c>
      <c r="H72" s="284">
        <v>0</v>
      </c>
      <c r="I72" s="284"/>
      <c r="J72" s="284">
        <v>0</v>
      </c>
      <c r="K72" s="284"/>
      <c r="L72" s="284">
        <v>0</v>
      </c>
      <c r="M72" s="284"/>
      <c r="N72" s="284" t="s">
        <v>550</v>
      </c>
      <c r="O72" s="284"/>
      <c r="P72" s="284">
        <v>0</v>
      </c>
      <c r="Q72" s="284"/>
      <c r="R72" s="284" t="s">
        <v>550</v>
      </c>
      <c r="S72" s="284"/>
      <c r="T72" s="284">
        <v>0</v>
      </c>
      <c r="U72" s="284"/>
      <c r="V72" s="284" t="s">
        <v>550</v>
      </c>
      <c r="W72" s="284"/>
      <c r="X72" s="284">
        <v>0</v>
      </c>
      <c r="Y72" s="284"/>
      <c r="Z72" s="284" t="s">
        <v>550</v>
      </c>
      <c r="AA72" s="284"/>
      <c r="AB72" s="284">
        <v>0</v>
      </c>
      <c r="AC72" s="284"/>
      <c r="AD72" s="284" t="s">
        <v>550</v>
      </c>
      <c r="AE72" s="284"/>
      <c r="AF72" s="284">
        <v>0</v>
      </c>
      <c r="AG72" s="284">
        <v>0</v>
      </c>
    </row>
    <row r="73" spans="1:33" s="68" customFormat="1" x14ac:dyDescent="0.25">
      <c r="A73" s="285" t="s">
        <v>521</v>
      </c>
      <c r="B73" s="288" t="s">
        <v>522</v>
      </c>
      <c r="C73" s="284"/>
      <c r="D73" s="284"/>
      <c r="E73" s="284"/>
      <c r="F73" s="284"/>
      <c r="G73" s="284">
        <v>0</v>
      </c>
      <c r="H73" s="284">
        <v>0</v>
      </c>
      <c r="I73" s="284"/>
      <c r="J73" s="284">
        <v>0</v>
      </c>
      <c r="K73" s="284"/>
      <c r="L73" s="284">
        <v>0</v>
      </c>
      <c r="M73" s="284"/>
      <c r="N73" s="284" t="s">
        <v>550</v>
      </c>
      <c r="O73" s="284"/>
      <c r="P73" s="284">
        <v>0</v>
      </c>
      <c r="Q73" s="284"/>
      <c r="R73" s="284" t="s">
        <v>550</v>
      </c>
      <c r="S73" s="284"/>
      <c r="T73" s="284">
        <v>0</v>
      </c>
      <c r="U73" s="284"/>
      <c r="V73" s="284" t="s">
        <v>550</v>
      </c>
      <c r="W73" s="284"/>
      <c r="X73" s="284">
        <v>0</v>
      </c>
      <c r="Y73" s="284"/>
      <c r="Z73" s="284" t="s">
        <v>550</v>
      </c>
      <c r="AA73" s="284"/>
      <c r="AB73" s="284">
        <v>0</v>
      </c>
      <c r="AC73" s="284"/>
      <c r="AD73" s="284" t="s">
        <v>550</v>
      </c>
      <c r="AE73" s="284"/>
      <c r="AF73" s="284">
        <v>0</v>
      </c>
      <c r="AG73" s="284">
        <v>0</v>
      </c>
    </row>
    <row r="74" spans="1:33" s="68" customFormat="1" ht="36.75" customHeight="1" x14ac:dyDescent="0.25">
      <c r="A74" s="282" t="s">
        <v>58</v>
      </c>
      <c r="B74" s="289" t="s">
        <v>227</v>
      </c>
      <c r="C74" s="284"/>
      <c r="D74" s="284"/>
      <c r="E74" s="284"/>
      <c r="F74" s="284"/>
      <c r="G74" s="284">
        <v>0</v>
      </c>
      <c r="H74" s="284">
        <v>0</v>
      </c>
      <c r="I74" s="284"/>
      <c r="J74" s="284">
        <v>0</v>
      </c>
      <c r="K74" s="284"/>
      <c r="L74" s="284">
        <v>0</v>
      </c>
      <c r="M74" s="284"/>
      <c r="N74" s="284" t="s">
        <v>550</v>
      </c>
      <c r="O74" s="284"/>
      <c r="P74" s="284">
        <v>0</v>
      </c>
      <c r="Q74" s="284"/>
      <c r="R74" s="284" t="s">
        <v>550</v>
      </c>
      <c r="S74" s="284"/>
      <c r="T74" s="284">
        <v>0</v>
      </c>
      <c r="U74" s="284"/>
      <c r="V74" s="284" t="s">
        <v>550</v>
      </c>
      <c r="W74" s="284"/>
      <c r="X74" s="284">
        <v>0</v>
      </c>
      <c r="Y74" s="284"/>
      <c r="Z74" s="284" t="s">
        <v>550</v>
      </c>
      <c r="AA74" s="284"/>
      <c r="AB74" s="284">
        <v>0</v>
      </c>
      <c r="AC74" s="284"/>
      <c r="AD74" s="284" t="s">
        <v>550</v>
      </c>
      <c r="AE74" s="284"/>
      <c r="AF74" s="284">
        <v>0</v>
      </c>
      <c r="AG74" s="284">
        <v>0</v>
      </c>
    </row>
    <row r="75" spans="1:33" s="68" customFormat="1" x14ac:dyDescent="0.25">
      <c r="A75" s="282" t="s">
        <v>56</v>
      </c>
      <c r="B75" s="283" t="s">
        <v>132</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s="68" customFormat="1" ht="45" customHeight="1" x14ac:dyDescent="0.25">
      <c r="A76" s="285" t="s">
        <v>222</v>
      </c>
      <c r="B76" s="286" t="s">
        <v>492</v>
      </c>
      <c r="C76" s="331"/>
      <c r="D76" s="290"/>
      <c r="E76" s="291"/>
      <c r="F76" s="291"/>
      <c r="G76" s="284">
        <v>0</v>
      </c>
      <c r="H76" s="284">
        <v>0</v>
      </c>
      <c r="I76" s="284"/>
      <c r="J76" s="284">
        <v>0</v>
      </c>
      <c r="K76" s="284"/>
      <c r="L76" s="284">
        <v>0</v>
      </c>
      <c r="M76" s="291"/>
      <c r="N76" s="284" t="s">
        <v>550</v>
      </c>
      <c r="O76" s="290"/>
      <c r="P76" s="284">
        <v>0</v>
      </c>
      <c r="Q76" s="290"/>
      <c r="R76" s="284" t="s">
        <v>550</v>
      </c>
      <c r="S76" s="290"/>
      <c r="T76" s="284">
        <v>0</v>
      </c>
      <c r="U76" s="290"/>
      <c r="V76" s="284" t="s">
        <v>550</v>
      </c>
      <c r="W76" s="290"/>
      <c r="X76" s="284">
        <v>0</v>
      </c>
      <c r="Y76" s="290"/>
      <c r="Z76" s="284" t="s">
        <v>550</v>
      </c>
      <c r="AA76" s="290"/>
      <c r="AB76" s="284">
        <v>0</v>
      </c>
      <c r="AC76" s="290"/>
      <c r="AD76" s="284" t="s">
        <v>550</v>
      </c>
      <c r="AE76" s="290"/>
      <c r="AF76" s="284">
        <v>0</v>
      </c>
      <c r="AG76" s="284">
        <v>0</v>
      </c>
    </row>
    <row r="77" spans="1:33" s="68" customFormat="1" ht="39.75" customHeight="1" x14ac:dyDescent="0.25">
      <c r="A77" s="285" t="s">
        <v>223</v>
      </c>
      <c r="B77" s="288" t="s">
        <v>490</v>
      </c>
      <c r="C77" s="284"/>
      <c r="D77" s="284"/>
      <c r="E77" s="284"/>
      <c r="F77" s="284"/>
      <c r="G77" s="284">
        <v>0</v>
      </c>
      <c r="H77" s="284">
        <v>0</v>
      </c>
      <c r="I77" s="284"/>
      <c r="J77" s="284">
        <v>0</v>
      </c>
      <c r="K77" s="284"/>
      <c r="L77" s="284">
        <v>0</v>
      </c>
      <c r="M77" s="284"/>
      <c r="N77" s="284" t="s">
        <v>550</v>
      </c>
      <c r="O77" s="284"/>
      <c r="P77" s="284">
        <v>0</v>
      </c>
      <c r="Q77" s="284"/>
      <c r="R77" s="284" t="s">
        <v>550</v>
      </c>
      <c r="S77" s="284"/>
      <c r="T77" s="284">
        <v>0</v>
      </c>
      <c r="U77" s="284"/>
      <c r="V77" s="284" t="s">
        <v>550</v>
      </c>
      <c r="W77" s="284"/>
      <c r="X77" s="284">
        <v>0</v>
      </c>
      <c r="Y77" s="284"/>
      <c r="Z77" s="284" t="s">
        <v>550</v>
      </c>
      <c r="AA77" s="284"/>
      <c r="AB77" s="284">
        <v>0</v>
      </c>
      <c r="AC77" s="284"/>
      <c r="AD77" s="284" t="s">
        <v>550</v>
      </c>
      <c r="AE77" s="284"/>
      <c r="AF77" s="284">
        <v>0</v>
      </c>
      <c r="AG77" s="284">
        <v>0</v>
      </c>
    </row>
    <row r="78" spans="1:33" s="68" customFormat="1" x14ac:dyDescent="0.25">
      <c r="A78" s="285" t="s">
        <v>224</v>
      </c>
      <c r="B78" s="288" t="s">
        <v>148</v>
      </c>
      <c r="C78" s="284"/>
      <c r="D78" s="284"/>
      <c r="E78" s="284"/>
      <c r="F78" s="284"/>
      <c r="G78" s="284">
        <v>0</v>
      </c>
      <c r="H78" s="284">
        <v>0</v>
      </c>
      <c r="I78" s="284"/>
      <c r="J78" s="284">
        <v>0</v>
      </c>
      <c r="K78" s="284"/>
      <c r="L78" s="284">
        <v>0</v>
      </c>
      <c r="M78" s="284"/>
      <c r="N78" s="284" t="s">
        <v>550</v>
      </c>
      <c r="O78" s="284"/>
      <c r="P78" s="284">
        <v>0</v>
      </c>
      <c r="Q78" s="284"/>
      <c r="R78" s="284" t="s">
        <v>550</v>
      </c>
      <c r="S78" s="284"/>
      <c r="T78" s="284">
        <v>0</v>
      </c>
      <c r="U78" s="284"/>
      <c r="V78" s="284" t="s">
        <v>550</v>
      </c>
      <c r="W78" s="284"/>
      <c r="X78" s="284">
        <v>0</v>
      </c>
      <c r="Y78" s="284"/>
      <c r="Z78" s="284" t="s">
        <v>550</v>
      </c>
      <c r="AA78" s="284"/>
      <c r="AB78" s="284">
        <v>0</v>
      </c>
      <c r="AC78" s="284"/>
      <c r="AD78" s="284" t="s">
        <v>550</v>
      </c>
      <c r="AE78" s="284"/>
      <c r="AF78" s="284">
        <v>0</v>
      </c>
      <c r="AG78" s="284">
        <v>0</v>
      </c>
    </row>
    <row r="79" spans="1:33" s="68" customFormat="1" x14ac:dyDescent="0.25">
      <c r="A79" s="285" t="s">
        <v>225</v>
      </c>
      <c r="B79" s="286" t="s">
        <v>491</v>
      </c>
      <c r="C79" s="284"/>
      <c r="D79" s="284"/>
      <c r="E79" s="284"/>
      <c r="F79" s="284"/>
      <c r="G79" s="284">
        <v>0</v>
      </c>
      <c r="H79" s="284">
        <v>0</v>
      </c>
      <c r="I79" s="284"/>
      <c r="J79" s="284">
        <v>0</v>
      </c>
      <c r="K79" s="284"/>
      <c r="L79" s="284">
        <v>0</v>
      </c>
      <c r="M79" s="284"/>
      <c r="N79" s="284" t="s">
        <v>550</v>
      </c>
      <c r="O79" s="284"/>
      <c r="P79" s="284">
        <v>0</v>
      </c>
      <c r="Q79" s="284"/>
      <c r="R79" s="284" t="s">
        <v>550</v>
      </c>
      <c r="S79" s="284"/>
      <c r="T79" s="284">
        <v>0</v>
      </c>
      <c r="U79" s="284"/>
      <c r="V79" s="284" t="s">
        <v>550</v>
      </c>
      <c r="W79" s="284"/>
      <c r="X79" s="284">
        <v>0</v>
      </c>
      <c r="Y79" s="284"/>
      <c r="Z79" s="284" t="s">
        <v>550</v>
      </c>
      <c r="AA79" s="284"/>
      <c r="AB79" s="284">
        <v>0</v>
      </c>
      <c r="AC79" s="284"/>
      <c r="AD79" s="284" t="s">
        <v>550</v>
      </c>
      <c r="AE79" s="284"/>
      <c r="AF79" s="284">
        <v>0</v>
      </c>
      <c r="AG79" s="284">
        <v>0</v>
      </c>
    </row>
    <row r="80" spans="1:33" s="68" customFormat="1" x14ac:dyDescent="0.25">
      <c r="A80" s="285" t="s">
        <v>226</v>
      </c>
      <c r="B80" s="286" t="s">
        <v>493</v>
      </c>
      <c r="C80" s="331"/>
      <c r="D80" s="290"/>
      <c r="E80" s="291"/>
      <c r="F80" s="291"/>
      <c r="G80" s="284">
        <v>0</v>
      </c>
      <c r="H80" s="284">
        <v>0</v>
      </c>
      <c r="I80" s="284"/>
      <c r="J80" s="284">
        <v>0</v>
      </c>
      <c r="K80" s="284"/>
      <c r="L80" s="284">
        <v>0</v>
      </c>
      <c r="M80" s="291"/>
      <c r="N80" s="284" t="s">
        <v>550</v>
      </c>
      <c r="O80" s="290"/>
      <c r="P80" s="284">
        <v>0</v>
      </c>
      <c r="Q80" s="290"/>
      <c r="R80" s="284" t="s">
        <v>550</v>
      </c>
      <c r="S80" s="290"/>
      <c r="T80" s="284">
        <v>0</v>
      </c>
      <c r="U80" s="290"/>
      <c r="V80" s="284" t="s">
        <v>550</v>
      </c>
      <c r="W80" s="290"/>
      <c r="X80" s="284">
        <v>0</v>
      </c>
      <c r="Y80" s="290"/>
      <c r="Z80" s="284" t="s">
        <v>550</v>
      </c>
      <c r="AA80" s="290"/>
      <c r="AB80" s="284">
        <v>0</v>
      </c>
      <c r="AC80" s="290"/>
      <c r="AD80" s="284" t="s">
        <v>550</v>
      </c>
      <c r="AE80" s="290"/>
      <c r="AF80" s="284">
        <v>0</v>
      </c>
      <c r="AG80" s="284">
        <v>0</v>
      </c>
    </row>
    <row r="81" spans="1:33" s="68" customFormat="1" x14ac:dyDescent="0.25">
      <c r="A81" s="285" t="s">
        <v>523</v>
      </c>
      <c r="B81" s="286" t="s">
        <v>494</v>
      </c>
      <c r="C81" s="331"/>
      <c r="D81" s="290"/>
      <c r="E81" s="291"/>
      <c r="F81" s="291"/>
      <c r="G81" s="284">
        <v>0</v>
      </c>
      <c r="H81" s="284">
        <v>0</v>
      </c>
      <c r="I81" s="284"/>
      <c r="J81" s="284">
        <v>0</v>
      </c>
      <c r="K81" s="284"/>
      <c r="L81" s="284">
        <v>0</v>
      </c>
      <c r="M81" s="291"/>
      <c r="N81" s="284" t="s">
        <v>550</v>
      </c>
      <c r="O81" s="290"/>
      <c r="P81" s="284">
        <v>0</v>
      </c>
      <c r="Q81" s="290"/>
      <c r="R81" s="284" t="s">
        <v>550</v>
      </c>
      <c r="S81" s="290"/>
      <c r="T81" s="284">
        <v>0</v>
      </c>
      <c r="U81" s="290"/>
      <c r="V81" s="284" t="s">
        <v>550</v>
      </c>
      <c r="W81" s="290"/>
      <c r="X81" s="284">
        <v>0</v>
      </c>
      <c r="Y81" s="290"/>
      <c r="Z81" s="284" t="s">
        <v>550</v>
      </c>
      <c r="AA81" s="290"/>
      <c r="AB81" s="284">
        <v>0</v>
      </c>
      <c r="AC81" s="290"/>
      <c r="AD81" s="284" t="s">
        <v>550</v>
      </c>
      <c r="AE81" s="290"/>
      <c r="AF81" s="284">
        <v>0</v>
      </c>
      <c r="AG81" s="284">
        <v>0</v>
      </c>
    </row>
    <row r="82" spans="1:33" s="68" customFormat="1" x14ac:dyDescent="0.25">
      <c r="A82" s="285" t="s">
        <v>524</v>
      </c>
      <c r="B82" s="286" t="s">
        <v>495</v>
      </c>
      <c r="C82" s="331"/>
      <c r="D82" s="290"/>
      <c r="E82" s="291"/>
      <c r="F82" s="291"/>
      <c r="G82" s="284">
        <v>0</v>
      </c>
      <c r="H82" s="284">
        <v>0</v>
      </c>
      <c r="I82" s="284"/>
      <c r="J82" s="284">
        <v>0</v>
      </c>
      <c r="K82" s="284"/>
      <c r="L82" s="284">
        <v>0</v>
      </c>
      <c r="M82" s="291"/>
      <c r="N82" s="284" t="s">
        <v>550</v>
      </c>
      <c r="O82" s="290"/>
      <c r="P82" s="284">
        <v>0</v>
      </c>
      <c r="Q82" s="290"/>
      <c r="R82" s="284" t="s">
        <v>550</v>
      </c>
      <c r="S82" s="290"/>
      <c r="T82" s="284">
        <v>0</v>
      </c>
      <c r="U82" s="290"/>
      <c r="V82" s="284" t="s">
        <v>550</v>
      </c>
      <c r="W82" s="290"/>
      <c r="X82" s="284">
        <v>0</v>
      </c>
      <c r="Y82" s="290"/>
      <c r="Z82" s="284" t="s">
        <v>550</v>
      </c>
      <c r="AA82" s="290"/>
      <c r="AB82" s="284">
        <v>0</v>
      </c>
      <c r="AC82" s="290"/>
      <c r="AD82" s="284" t="s">
        <v>550</v>
      </c>
      <c r="AE82" s="290"/>
      <c r="AF82" s="284">
        <v>0</v>
      </c>
      <c r="AG82" s="284">
        <v>0</v>
      </c>
    </row>
    <row r="83" spans="1:33" s="68" customFormat="1" x14ac:dyDescent="0.25">
      <c r="A83" s="285" t="s">
        <v>525</v>
      </c>
      <c r="B83" s="286" t="s">
        <v>497</v>
      </c>
      <c r="C83" s="331"/>
      <c r="D83" s="290"/>
      <c r="E83" s="291"/>
      <c r="F83" s="291"/>
      <c r="G83" s="284">
        <v>0</v>
      </c>
      <c r="H83" s="284">
        <v>0</v>
      </c>
      <c r="I83" s="284"/>
      <c r="J83" s="284">
        <v>0</v>
      </c>
      <c r="K83" s="284"/>
      <c r="L83" s="284">
        <v>0</v>
      </c>
      <c r="M83" s="291"/>
      <c r="N83" s="284" t="s">
        <v>550</v>
      </c>
      <c r="O83" s="290"/>
      <c r="P83" s="284">
        <v>0</v>
      </c>
      <c r="Q83" s="290"/>
      <c r="R83" s="284" t="s">
        <v>550</v>
      </c>
      <c r="S83" s="290"/>
      <c r="T83" s="284">
        <v>0</v>
      </c>
      <c r="U83" s="290"/>
      <c r="V83" s="284" t="s">
        <v>550</v>
      </c>
      <c r="W83" s="290"/>
      <c r="X83" s="284">
        <v>0</v>
      </c>
      <c r="Y83" s="290"/>
      <c r="Z83" s="284" t="s">
        <v>550</v>
      </c>
      <c r="AA83" s="290"/>
      <c r="AB83" s="284">
        <v>0</v>
      </c>
      <c r="AC83" s="290"/>
      <c r="AD83" s="284" t="s">
        <v>550</v>
      </c>
      <c r="AE83" s="290"/>
      <c r="AF83" s="284">
        <v>0</v>
      </c>
      <c r="AG83" s="284">
        <v>0</v>
      </c>
    </row>
    <row r="84" spans="1:33" s="68" customFormat="1" x14ac:dyDescent="0.25">
      <c r="A84" s="285" t="s">
        <v>526</v>
      </c>
      <c r="B84" s="286" t="s">
        <v>499</v>
      </c>
      <c r="C84" s="331"/>
      <c r="D84" s="290"/>
      <c r="E84" s="291"/>
      <c r="F84" s="291"/>
      <c r="G84" s="284">
        <v>0</v>
      </c>
      <c r="H84" s="284">
        <v>0</v>
      </c>
      <c r="I84" s="284"/>
      <c r="J84" s="284">
        <v>0</v>
      </c>
      <c r="K84" s="284"/>
      <c r="L84" s="284">
        <v>0</v>
      </c>
      <c r="M84" s="291"/>
      <c r="N84" s="284" t="s">
        <v>550</v>
      </c>
      <c r="O84" s="290"/>
      <c r="P84" s="284">
        <v>0</v>
      </c>
      <c r="Q84" s="290"/>
      <c r="R84" s="284" t="s">
        <v>550</v>
      </c>
      <c r="S84" s="290"/>
      <c r="T84" s="284">
        <v>0</v>
      </c>
      <c r="U84" s="290"/>
      <c r="V84" s="284" t="s">
        <v>550</v>
      </c>
      <c r="W84" s="290"/>
      <c r="X84" s="284">
        <v>0</v>
      </c>
      <c r="Y84" s="290"/>
      <c r="Z84" s="284" t="s">
        <v>550</v>
      </c>
      <c r="AA84" s="290"/>
      <c r="AB84" s="284">
        <v>0</v>
      </c>
      <c r="AC84" s="290"/>
      <c r="AD84" s="284" t="s">
        <v>550</v>
      </c>
      <c r="AE84" s="290"/>
      <c r="AF84" s="284">
        <v>0</v>
      </c>
      <c r="AG84" s="284">
        <v>0</v>
      </c>
    </row>
    <row r="85" spans="1:33" s="68" customFormat="1" x14ac:dyDescent="0.25">
      <c r="A85" s="285" t="s">
        <v>527</v>
      </c>
      <c r="B85" s="286" t="s">
        <v>501</v>
      </c>
      <c r="C85" s="331"/>
      <c r="D85" s="290"/>
      <c r="E85" s="291"/>
      <c r="F85" s="291"/>
      <c r="G85" s="284">
        <v>0</v>
      </c>
      <c r="H85" s="284">
        <v>0</v>
      </c>
      <c r="I85" s="284"/>
      <c r="J85" s="284">
        <v>0</v>
      </c>
      <c r="K85" s="284"/>
      <c r="L85" s="284">
        <v>0</v>
      </c>
      <c r="M85" s="291"/>
      <c r="N85" s="284" t="s">
        <v>550</v>
      </c>
      <c r="O85" s="290"/>
      <c r="P85" s="284">
        <v>0</v>
      </c>
      <c r="Q85" s="290"/>
      <c r="R85" s="284" t="s">
        <v>550</v>
      </c>
      <c r="S85" s="290"/>
      <c r="T85" s="284">
        <v>0</v>
      </c>
      <c r="U85" s="290"/>
      <c r="V85" s="284" t="s">
        <v>550</v>
      </c>
      <c r="W85" s="290"/>
      <c r="X85" s="284">
        <v>0</v>
      </c>
      <c r="Y85" s="290"/>
      <c r="Z85" s="284" t="s">
        <v>550</v>
      </c>
      <c r="AA85" s="290"/>
      <c r="AB85" s="284">
        <v>0</v>
      </c>
      <c r="AC85" s="290"/>
      <c r="AD85" s="284" t="s">
        <v>550</v>
      </c>
      <c r="AE85" s="290"/>
      <c r="AF85" s="284">
        <v>0</v>
      </c>
      <c r="AG85" s="284">
        <v>0</v>
      </c>
    </row>
    <row r="86" spans="1:33" s="68" customFormat="1" x14ac:dyDescent="0.25">
      <c r="A86" s="285" t="s">
        <v>528</v>
      </c>
      <c r="B86" s="286" t="s">
        <v>503</v>
      </c>
      <c r="C86" s="332"/>
      <c r="D86" s="290"/>
      <c r="E86" s="291"/>
      <c r="F86" s="291"/>
      <c r="G86" s="284">
        <v>0</v>
      </c>
      <c r="H86" s="284">
        <v>0</v>
      </c>
      <c r="I86" s="284"/>
      <c r="J86" s="284">
        <v>0</v>
      </c>
      <c r="K86" s="284"/>
      <c r="L86" s="284">
        <v>0</v>
      </c>
      <c r="M86" s="291"/>
      <c r="N86" s="284" t="s">
        <v>550</v>
      </c>
      <c r="O86" s="290"/>
      <c r="P86" s="284">
        <v>0</v>
      </c>
      <c r="Q86" s="290"/>
      <c r="R86" s="284" t="s">
        <v>550</v>
      </c>
      <c r="S86" s="290"/>
      <c r="T86" s="284">
        <v>0</v>
      </c>
      <c r="U86" s="290"/>
      <c r="V86" s="284" t="s">
        <v>550</v>
      </c>
      <c r="W86" s="290"/>
      <c r="X86" s="284">
        <v>0</v>
      </c>
      <c r="Y86" s="290"/>
      <c r="Z86" s="284" t="s">
        <v>550</v>
      </c>
      <c r="AA86" s="290"/>
      <c r="AB86" s="284">
        <v>0</v>
      </c>
      <c r="AC86" s="290"/>
      <c r="AD86" s="284" t="s">
        <v>550</v>
      </c>
      <c r="AE86" s="290"/>
      <c r="AF86" s="284">
        <v>0</v>
      </c>
      <c r="AG86" s="284">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12:U12"/>
    <mergeCell ref="A4:U4"/>
    <mergeCell ref="A6:U6"/>
    <mergeCell ref="A8:U8"/>
    <mergeCell ref="A9:U9"/>
    <mergeCell ref="A11:U11"/>
    <mergeCell ref="Z21:AA21"/>
    <mergeCell ref="AB20:AE20"/>
    <mergeCell ref="A14:U14"/>
    <mergeCell ref="A15:U15"/>
    <mergeCell ref="A16:U16"/>
    <mergeCell ref="A18:U18"/>
    <mergeCell ref="A20:A22"/>
    <mergeCell ref="B20:B22"/>
    <mergeCell ref="C20:D21"/>
    <mergeCell ref="E20:F21"/>
    <mergeCell ref="G20:G22"/>
    <mergeCell ref="H20:K20"/>
    <mergeCell ref="AF20:AG21"/>
    <mergeCell ref="AB21:AC21"/>
    <mergeCell ref="AD21:AE21"/>
    <mergeCell ref="H21:I21"/>
    <mergeCell ref="J21:K21"/>
    <mergeCell ref="L21:M21"/>
    <mergeCell ref="N21:O21"/>
    <mergeCell ref="P21:Q21"/>
    <mergeCell ref="L20:O20"/>
    <mergeCell ref="P20:S20"/>
    <mergeCell ref="T20:W20"/>
    <mergeCell ref="X20:AA20"/>
    <mergeCell ref="R21:S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 zoomScale="85" zoomScaleSheetLayoutView="85" workbookViewId="0">
      <selection activeCell="A15" sqref="A15:AV15"/>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8" t="str">
        <f>'6.1. Паспорт сетевой график'!A5:L5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88" t="s">
        <v>489</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88" t="str">
        <f>'1. паспорт местоположение'!A12:C12</f>
        <v>K_NS3300.VL.0042</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1" t="s">
        <v>24</v>
      </c>
      <c r="C22" s="483" t="s">
        <v>51</v>
      </c>
      <c r="D22" s="483" t="s">
        <v>50</v>
      </c>
      <c r="E22" s="484" t="s">
        <v>430</v>
      </c>
      <c r="F22" s="485"/>
      <c r="G22" s="485"/>
      <c r="H22" s="485"/>
      <c r="I22" s="485"/>
      <c r="J22" s="485"/>
      <c r="K22" s="485"/>
      <c r="L22" s="486"/>
      <c r="M22" s="483" t="s">
        <v>49</v>
      </c>
      <c r="N22" s="483" t="s">
        <v>48</v>
      </c>
      <c r="O22" s="483" t="s">
        <v>47</v>
      </c>
      <c r="P22" s="457" t="s">
        <v>235</v>
      </c>
      <c r="Q22" s="457" t="s">
        <v>46</v>
      </c>
      <c r="R22" s="457" t="s">
        <v>45</v>
      </c>
      <c r="S22" s="457" t="s">
        <v>44</v>
      </c>
      <c r="T22" s="457"/>
      <c r="U22" s="474" t="s">
        <v>43</v>
      </c>
      <c r="V22" s="474" t="s">
        <v>42</v>
      </c>
      <c r="W22" s="457" t="s">
        <v>41</v>
      </c>
      <c r="X22" s="457" t="s">
        <v>40</v>
      </c>
      <c r="Y22" s="457" t="s">
        <v>39</v>
      </c>
      <c r="Z22" s="487"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18" customFormat="1" ht="64.5" customHeight="1" x14ac:dyDescent="0.25">
      <c r="A23" s="480"/>
      <c r="B23" s="482"/>
      <c r="C23" s="460"/>
      <c r="D23" s="460"/>
      <c r="E23" s="466" t="s">
        <v>23</v>
      </c>
      <c r="F23" s="468" t="s">
        <v>131</v>
      </c>
      <c r="G23" s="468" t="s">
        <v>130</v>
      </c>
      <c r="H23" s="468" t="s">
        <v>129</v>
      </c>
      <c r="I23" s="470" t="s">
        <v>342</v>
      </c>
      <c r="J23" s="470" t="s">
        <v>343</v>
      </c>
      <c r="K23" s="470" t="s">
        <v>344</v>
      </c>
      <c r="L23" s="468" t="s">
        <v>80</v>
      </c>
      <c r="M23" s="460"/>
      <c r="N23" s="460"/>
      <c r="O23" s="460"/>
      <c r="P23" s="458"/>
      <c r="Q23" s="458"/>
      <c r="R23" s="458"/>
      <c r="S23" s="472" t="s">
        <v>2</v>
      </c>
      <c r="T23" s="472" t="s">
        <v>11</v>
      </c>
      <c r="U23" s="475"/>
      <c r="V23" s="475"/>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4" t="s">
        <v>11</v>
      </c>
      <c r="AR23" s="458"/>
      <c r="AS23" s="458"/>
      <c r="AT23" s="458"/>
      <c r="AU23" s="458"/>
      <c r="AV23" s="462"/>
    </row>
    <row r="24" spans="1:48" s="18" customFormat="1" ht="96.75" customHeight="1" x14ac:dyDescent="0.25">
      <c r="A24" s="480"/>
      <c r="B24" s="482"/>
      <c r="C24" s="460"/>
      <c r="D24" s="460"/>
      <c r="E24" s="467"/>
      <c r="F24" s="469"/>
      <c r="G24" s="469"/>
      <c r="H24" s="469"/>
      <c r="I24" s="471"/>
      <c r="J24" s="471"/>
      <c r="K24" s="471"/>
      <c r="L24" s="469"/>
      <c r="M24" s="460"/>
      <c r="N24" s="460"/>
      <c r="O24" s="460"/>
      <c r="P24" s="459"/>
      <c r="Q24" s="459"/>
      <c r="R24" s="459"/>
      <c r="S24" s="473"/>
      <c r="T24" s="473"/>
      <c r="U24" s="466"/>
      <c r="V24" s="466"/>
      <c r="W24" s="459"/>
      <c r="X24" s="459"/>
      <c r="Y24" s="459"/>
      <c r="Z24" s="459"/>
      <c r="AA24" s="459"/>
      <c r="AB24" s="459"/>
      <c r="AC24" s="459"/>
      <c r="AD24" s="459"/>
      <c r="AE24" s="459"/>
      <c r="AF24" s="296" t="s">
        <v>13</v>
      </c>
      <c r="AG24" s="296" t="s">
        <v>12</v>
      </c>
      <c r="AH24" s="297" t="s">
        <v>2</v>
      </c>
      <c r="AI24" s="297" t="s">
        <v>11</v>
      </c>
      <c r="AJ24" s="460"/>
      <c r="AK24" s="460"/>
      <c r="AL24" s="460"/>
      <c r="AM24" s="460"/>
      <c r="AN24" s="460"/>
      <c r="AO24" s="460"/>
      <c r="AP24" s="460"/>
      <c r="AQ24" s="465"/>
      <c r="AR24" s="459"/>
      <c r="AS24" s="459"/>
      <c r="AT24" s="459"/>
      <c r="AU24" s="459"/>
      <c r="AV24" s="463"/>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304" customFormat="1" ht="102" x14ac:dyDescent="0.25">
      <c r="A26" s="299" t="s">
        <v>534</v>
      </c>
      <c r="B26" s="49" t="s">
        <v>562</v>
      </c>
      <c r="C26" s="49" t="s">
        <v>535</v>
      </c>
      <c r="D26" s="300">
        <v>6.202</v>
      </c>
      <c r="E26" s="301" t="s">
        <v>465</v>
      </c>
      <c r="F26" s="301" t="s">
        <v>465</v>
      </c>
      <c r="G26" s="301" t="s">
        <v>465</v>
      </c>
      <c r="H26" s="301" t="s">
        <v>465</v>
      </c>
      <c r="I26" s="301" t="s">
        <v>465</v>
      </c>
      <c r="J26" s="301" t="s">
        <v>465</v>
      </c>
      <c r="K26" s="301" t="s">
        <v>465</v>
      </c>
      <c r="L26" s="301" t="s">
        <v>465</v>
      </c>
      <c r="M26" s="301" t="s">
        <v>536</v>
      </c>
      <c r="N26" s="302" t="s">
        <v>563</v>
      </c>
      <c r="O26" s="49" t="s">
        <v>561</v>
      </c>
      <c r="P26" s="50">
        <v>5981</v>
      </c>
      <c r="Q26" s="49" t="s">
        <v>537</v>
      </c>
      <c r="R26" s="50">
        <v>5981</v>
      </c>
      <c r="S26" s="49" t="s">
        <v>538</v>
      </c>
      <c r="T26" s="49" t="s">
        <v>539</v>
      </c>
      <c r="U26" s="49">
        <v>2</v>
      </c>
      <c r="V26" s="49">
        <v>2</v>
      </c>
      <c r="W26" s="49" t="s">
        <v>540</v>
      </c>
      <c r="X26" s="51">
        <v>5978</v>
      </c>
      <c r="Y26" s="49"/>
      <c r="Z26" s="49">
        <v>1</v>
      </c>
      <c r="AA26" s="50">
        <v>5978</v>
      </c>
      <c r="AB26" s="50">
        <v>5978</v>
      </c>
      <c r="AC26" s="49" t="s">
        <v>540</v>
      </c>
      <c r="AD26" s="50">
        <v>7174</v>
      </c>
      <c r="AE26" s="50">
        <v>0</v>
      </c>
      <c r="AF26" s="303" t="s">
        <v>541</v>
      </c>
      <c r="AG26" s="49" t="s">
        <v>542</v>
      </c>
      <c r="AH26" s="49" t="s">
        <v>543</v>
      </c>
      <c r="AI26" s="49" t="s">
        <v>543</v>
      </c>
      <c r="AJ26" s="49" t="s">
        <v>544</v>
      </c>
      <c r="AK26" s="49" t="s">
        <v>545</v>
      </c>
      <c r="AL26" s="301"/>
      <c r="AM26" s="301"/>
      <c r="AN26" s="301"/>
      <c r="AO26" s="301"/>
      <c r="AP26" s="49" t="s">
        <v>546</v>
      </c>
      <c r="AQ26" s="49" t="s">
        <v>546</v>
      </c>
      <c r="AR26" s="49" t="s">
        <v>546</v>
      </c>
      <c r="AS26" s="49" t="s">
        <v>546</v>
      </c>
      <c r="AT26" s="49" t="s">
        <v>547</v>
      </c>
      <c r="AU26" s="301"/>
      <c r="AV26" s="49" t="s">
        <v>548</v>
      </c>
    </row>
    <row r="27" spans="1:48" s="304" customFormat="1" ht="12.75" x14ac:dyDescent="0.25">
      <c r="A27" s="305"/>
      <c r="B27" s="301"/>
      <c r="C27" s="301"/>
      <c r="D27" s="301"/>
      <c r="E27" s="301"/>
      <c r="F27" s="301"/>
      <c r="G27" s="301"/>
      <c r="H27" s="301"/>
      <c r="I27" s="301"/>
      <c r="J27" s="301"/>
      <c r="K27" s="301"/>
      <c r="L27" s="301"/>
      <c r="M27" s="301"/>
      <c r="N27" s="301"/>
      <c r="O27" s="301"/>
      <c r="P27" s="306"/>
      <c r="Q27" s="301"/>
      <c r="R27" s="306"/>
      <c r="S27" s="49"/>
      <c r="T27" s="49"/>
      <c r="U27" s="49"/>
      <c r="V27" s="49"/>
      <c r="W27" s="49" t="s">
        <v>549</v>
      </c>
      <c r="X27" s="51">
        <v>5981</v>
      </c>
      <c r="Y27" s="49"/>
      <c r="Z27" s="49"/>
      <c r="AA27" s="50">
        <v>5981</v>
      </c>
      <c r="AB27" s="50"/>
      <c r="AC27" s="307"/>
      <c r="AD27" s="308"/>
      <c r="AE27" s="301"/>
      <c r="AF27" s="308"/>
      <c r="AG27" s="309"/>
      <c r="AH27" s="310"/>
      <c r="AI27" s="310"/>
      <c r="AJ27" s="310"/>
      <c r="AK27" s="310"/>
      <c r="AL27" s="311"/>
      <c r="AM27" s="311"/>
      <c r="AN27" s="311"/>
      <c r="AO27" s="311"/>
      <c r="AP27" s="310"/>
      <c r="AQ27" s="310"/>
      <c r="AR27" s="310"/>
      <c r="AS27" s="310"/>
      <c r="AT27" s="310"/>
      <c r="AU27" s="311"/>
      <c r="AV27" s="31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33" t="s">
        <v>69</v>
      </c>
    </row>
    <row r="2" spans="1:8" ht="18.75" x14ac:dyDescent="0.3">
      <c r="B2" s="334" t="s">
        <v>10</v>
      </c>
    </row>
    <row r="3" spans="1:8" ht="18.75" x14ac:dyDescent="0.3">
      <c r="B3" s="334" t="s">
        <v>438</v>
      </c>
    </row>
    <row r="4" spans="1:8" x14ac:dyDescent="0.25">
      <c r="B4" s="27"/>
    </row>
    <row r="5" spans="1:8" ht="18.75" x14ac:dyDescent="0.3">
      <c r="A5" s="493" t="str">
        <f>'6.2. Паспорт фин осв ввод'!A4:U4</f>
        <v>Год раскрытия информации: 2023 год</v>
      </c>
      <c r="B5" s="493"/>
      <c r="C5" s="37"/>
      <c r="D5" s="37"/>
      <c r="E5" s="37"/>
      <c r="F5" s="37"/>
      <c r="G5" s="37"/>
      <c r="H5" s="37"/>
    </row>
    <row r="6" spans="1:8" ht="18.75" x14ac:dyDescent="0.3">
      <c r="A6" s="327"/>
      <c r="B6" s="327"/>
      <c r="C6" s="327"/>
      <c r="D6" s="327"/>
      <c r="E6" s="327"/>
      <c r="F6" s="327"/>
      <c r="G6" s="327"/>
      <c r="H6" s="327"/>
    </row>
    <row r="7" spans="1:8" ht="18.75" x14ac:dyDescent="0.25">
      <c r="A7" s="494" t="s">
        <v>9</v>
      </c>
      <c r="B7" s="494"/>
      <c r="C7" s="335"/>
      <c r="D7" s="335"/>
      <c r="E7" s="335"/>
      <c r="F7" s="335"/>
      <c r="G7" s="335"/>
      <c r="H7" s="335"/>
    </row>
    <row r="8" spans="1:8" ht="18.75" x14ac:dyDescent="0.25">
      <c r="A8" s="335"/>
      <c r="B8" s="335"/>
      <c r="C8" s="335"/>
      <c r="D8" s="335"/>
      <c r="E8" s="335"/>
      <c r="F8" s="335"/>
      <c r="G8" s="335"/>
      <c r="H8" s="335"/>
    </row>
    <row r="9" spans="1:8" x14ac:dyDescent="0.25">
      <c r="A9" s="367" t="s">
        <v>489</v>
      </c>
      <c r="B9" s="367"/>
      <c r="C9" s="336"/>
      <c r="D9" s="336"/>
      <c r="E9" s="336"/>
      <c r="F9" s="336"/>
      <c r="G9" s="336"/>
      <c r="H9" s="336"/>
    </row>
    <row r="10" spans="1:8" x14ac:dyDescent="0.25">
      <c r="A10" s="490" t="s">
        <v>8</v>
      </c>
      <c r="B10" s="490"/>
      <c r="C10" s="337"/>
      <c r="D10" s="337"/>
      <c r="E10" s="337"/>
      <c r="F10" s="337"/>
      <c r="G10" s="337"/>
      <c r="H10" s="337"/>
    </row>
    <row r="11" spans="1:8" ht="18.75" x14ac:dyDescent="0.25">
      <c r="A11" s="335"/>
      <c r="B11" s="335"/>
      <c r="C11" s="335"/>
      <c r="D11" s="335"/>
      <c r="E11" s="335"/>
      <c r="F11" s="335"/>
      <c r="G11" s="335"/>
      <c r="H11" s="335"/>
    </row>
    <row r="12" spans="1:8" ht="30.75" customHeight="1" x14ac:dyDescent="0.25">
      <c r="A12" s="367" t="str">
        <f>'1. паспорт местоположение'!A12:C12</f>
        <v>K_NS3300.VL.0042</v>
      </c>
      <c r="B12" s="367"/>
      <c r="C12" s="336"/>
      <c r="D12" s="336"/>
      <c r="E12" s="336"/>
      <c r="F12" s="336"/>
      <c r="G12" s="336"/>
      <c r="H12" s="336"/>
    </row>
    <row r="13" spans="1:8" x14ac:dyDescent="0.25">
      <c r="A13" s="490" t="s">
        <v>7</v>
      </c>
      <c r="B13" s="490"/>
      <c r="C13" s="337"/>
      <c r="D13" s="337"/>
      <c r="E13" s="337"/>
      <c r="F13" s="337"/>
      <c r="G13" s="337"/>
      <c r="H13" s="337"/>
    </row>
    <row r="14" spans="1:8" ht="18.75" x14ac:dyDescent="0.25">
      <c r="A14" s="10"/>
      <c r="B14" s="10"/>
      <c r="C14" s="10"/>
      <c r="D14" s="10"/>
      <c r="E14" s="10"/>
      <c r="F14" s="10"/>
      <c r="G14" s="10"/>
      <c r="H14" s="10"/>
    </row>
    <row r="15" spans="1:8" ht="40.5" customHeight="1" x14ac:dyDescent="0.25">
      <c r="A15" s="489"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89"/>
      <c r="C15" s="336"/>
      <c r="D15" s="336"/>
      <c r="E15" s="336"/>
      <c r="F15" s="336"/>
      <c r="G15" s="336"/>
      <c r="H15" s="336"/>
    </row>
    <row r="16" spans="1:8" x14ac:dyDescent="0.25">
      <c r="A16" s="490" t="s">
        <v>6</v>
      </c>
      <c r="B16" s="490"/>
      <c r="C16" s="337"/>
      <c r="D16" s="337"/>
      <c r="E16" s="337"/>
      <c r="F16" s="337"/>
      <c r="G16" s="337"/>
      <c r="H16" s="337"/>
    </row>
    <row r="17" spans="1:2" x14ac:dyDescent="0.25">
      <c r="B17" s="40"/>
    </row>
    <row r="18" spans="1:2" ht="33.75" customHeight="1" x14ac:dyDescent="0.25">
      <c r="A18" s="491" t="s">
        <v>420</v>
      </c>
      <c r="B18" s="492"/>
    </row>
    <row r="19" spans="1:2" x14ac:dyDescent="0.25">
      <c r="B19" s="27"/>
    </row>
    <row r="20" spans="1:2" ht="16.5" thickBot="1" x14ac:dyDescent="0.3">
      <c r="B20" s="41"/>
    </row>
    <row r="21" spans="1:2" ht="77.25" customHeight="1" x14ac:dyDescent="0.25">
      <c r="A21" s="339" t="s">
        <v>571</v>
      </c>
      <c r="B21" s="340"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41" t="s">
        <v>311</v>
      </c>
      <c r="B22" s="342" t="str">
        <f>'1. паспорт местоположение'!C27</f>
        <v>г. Тюмень</v>
      </c>
    </row>
    <row r="23" spans="1:2" x14ac:dyDescent="0.25">
      <c r="A23" s="341" t="s">
        <v>294</v>
      </c>
      <c r="B23" s="343" t="s">
        <v>572</v>
      </c>
    </row>
    <row r="24" spans="1:2" x14ac:dyDescent="0.25">
      <c r="A24" s="341" t="s">
        <v>312</v>
      </c>
      <c r="B24" s="344"/>
    </row>
    <row r="25" spans="1:2" x14ac:dyDescent="0.25">
      <c r="A25" s="345" t="s">
        <v>313</v>
      </c>
      <c r="B25" s="342">
        <f>'3.3 паспорт описание'!C29</f>
        <v>2023</v>
      </c>
    </row>
    <row r="26" spans="1:2" x14ac:dyDescent="0.25">
      <c r="A26" s="345" t="s">
        <v>314</v>
      </c>
      <c r="B26" s="344"/>
    </row>
    <row r="27" spans="1:2" ht="28.5" x14ac:dyDescent="0.25">
      <c r="A27" s="346" t="s">
        <v>573</v>
      </c>
      <c r="B27" s="347">
        <f>'6.2. Паспорт фин осв ввод'!D24</f>
        <v>8.3577960000000004</v>
      </c>
    </row>
    <row r="28" spans="1:2" x14ac:dyDescent="0.25">
      <c r="A28" s="348" t="s">
        <v>315</v>
      </c>
      <c r="B28" s="344"/>
    </row>
    <row r="29" spans="1:2" ht="28.5" x14ac:dyDescent="0.25">
      <c r="A29" s="346" t="s">
        <v>316</v>
      </c>
      <c r="B29" s="347">
        <v>7.1740000000000004</v>
      </c>
    </row>
    <row r="30" spans="1:2" ht="28.5" x14ac:dyDescent="0.25">
      <c r="A30" s="349" t="s">
        <v>317</v>
      </c>
      <c r="B30" s="350">
        <v>7.1740000000000004</v>
      </c>
    </row>
    <row r="31" spans="1:2" x14ac:dyDescent="0.25">
      <c r="A31" s="348" t="s">
        <v>318</v>
      </c>
      <c r="B31" s="344"/>
    </row>
    <row r="32" spans="1:2" ht="29.25" thickBot="1" x14ac:dyDescent="0.3">
      <c r="A32" s="351" t="s">
        <v>574</v>
      </c>
      <c r="B32" s="352">
        <v>7.1740000000000004</v>
      </c>
    </row>
    <row r="33" spans="1:2" ht="30" x14ac:dyDescent="0.25">
      <c r="A33" s="353" t="s">
        <v>531</v>
      </c>
      <c r="B33" s="354">
        <v>7.1740000000000004</v>
      </c>
    </row>
    <row r="34" spans="1:2" x14ac:dyDescent="0.25">
      <c r="A34" s="338" t="s">
        <v>319</v>
      </c>
      <c r="B34" s="298">
        <v>85.83</v>
      </c>
    </row>
    <row r="35" spans="1:2" x14ac:dyDescent="0.25">
      <c r="A35" s="338" t="s">
        <v>320</v>
      </c>
      <c r="B35" s="355">
        <v>0</v>
      </c>
    </row>
    <row r="36" spans="1:2" x14ac:dyDescent="0.25">
      <c r="A36" s="338" t="s">
        <v>321</v>
      </c>
      <c r="B36" s="355">
        <v>0</v>
      </c>
    </row>
    <row r="37" spans="1:2" ht="29.25" thickBot="1" x14ac:dyDescent="0.3">
      <c r="A37" s="351" t="s">
        <v>575</v>
      </c>
      <c r="B37" s="352">
        <v>0</v>
      </c>
    </row>
    <row r="38" spans="1:2" x14ac:dyDescent="0.25">
      <c r="A38" s="338" t="s">
        <v>576</v>
      </c>
      <c r="B38" s="298" t="s">
        <v>446</v>
      </c>
    </row>
    <row r="39" spans="1:2" x14ac:dyDescent="0.25">
      <c r="A39" s="338" t="s">
        <v>319</v>
      </c>
      <c r="B39" s="298" t="s">
        <v>446</v>
      </c>
    </row>
    <row r="40" spans="1:2" x14ac:dyDescent="0.25">
      <c r="A40" s="338" t="s">
        <v>320</v>
      </c>
      <c r="B40" s="298" t="s">
        <v>446</v>
      </c>
    </row>
    <row r="41" spans="1:2" x14ac:dyDescent="0.25">
      <c r="A41" s="338" t="s">
        <v>321</v>
      </c>
      <c r="B41" s="298" t="s">
        <v>446</v>
      </c>
    </row>
    <row r="42" spans="1:2" ht="29.25" thickBot="1" x14ac:dyDescent="0.3">
      <c r="A42" s="351" t="s">
        <v>577</v>
      </c>
      <c r="B42" s="352">
        <v>0</v>
      </c>
    </row>
    <row r="43" spans="1:2" x14ac:dyDescent="0.25">
      <c r="A43" s="338" t="s">
        <v>576</v>
      </c>
      <c r="B43" s="298" t="s">
        <v>446</v>
      </c>
    </row>
    <row r="44" spans="1:2" x14ac:dyDescent="0.25">
      <c r="A44" s="338" t="s">
        <v>319</v>
      </c>
      <c r="B44" s="298" t="s">
        <v>446</v>
      </c>
    </row>
    <row r="45" spans="1:2" x14ac:dyDescent="0.25">
      <c r="A45" s="338" t="s">
        <v>320</v>
      </c>
      <c r="B45" s="298" t="s">
        <v>446</v>
      </c>
    </row>
    <row r="46" spans="1:2" x14ac:dyDescent="0.25">
      <c r="A46" s="338" t="s">
        <v>321</v>
      </c>
      <c r="B46" s="298" t="s">
        <v>446</v>
      </c>
    </row>
    <row r="47" spans="1:2" ht="29.25" thickBot="1" x14ac:dyDescent="0.3">
      <c r="A47" s="351" t="s">
        <v>322</v>
      </c>
      <c r="B47" s="356" t="s">
        <v>446</v>
      </c>
    </row>
    <row r="48" spans="1:2" x14ac:dyDescent="0.25">
      <c r="A48" s="338" t="s">
        <v>318</v>
      </c>
      <c r="B48" s="298" t="s">
        <v>446</v>
      </c>
    </row>
    <row r="49" spans="1:2" x14ac:dyDescent="0.25">
      <c r="A49" s="338" t="s">
        <v>578</v>
      </c>
      <c r="B49" s="298" t="s">
        <v>446</v>
      </c>
    </row>
    <row r="50" spans="1:2" x14ac:dyDescent="0.25">
      <c r="A50" s="338" t="s">
        <v>579</v>
      </c>
      <c r="B50" s="298" t="s">
        <v>446</v>
      </c>
    </row>
    <row r="51" spans="1:2" x14ac:dyDescent="0.25">
      <c r="A51" s="338" t="s">
        <v>580</v>
      </c>
      <c r="B51" s="298" t="s">
        <v>446</v>
      </c>
    </row>
    <row r="52" spans="1:2" ht="16.5" thickBot="1" x14ac:dyDescent="0.3">
      <c r="A52" s="351" t="s">
        <v>323</v>
      </c>
      <c r="B52" s="356">
        <v>0</v>
      </c>
    </row>
    <row r="53" spans="1:2" ht="16.5" thickBot="1" x14ac:dyDescent="0.3">
      <c r="A53" s="351" t="s">
        <v>324</v>
      </c>
      <c r="B53" s="352">
        <v>0</v>
      </c>
    </row>
    <row r="54" spans="1:2" ht="16.5" thickBot="1" x14ac:dyDescent="0.3">
      <c r="A54" s="351" t="s">
        <v>325</v>
      </c>
      <c r="B54" s="356">
        <v>0</v>
      </c>
    </row>
    <row r="55" spans="1:2" ht="16.5" thickBot="1" x14ac:dyDescent="0.3">
      <c r="A55" s="351" t="s">
        <v>326</v>
      </c>
      <c r="B55" s="352">
        <v>0</v>
      </c>
    </row>
    <row r="56" spans="1:2" ht="16.5" thickBot="1" x14ac:dyDescent="0.3">
      <c r="A56" s="351" t="s">
        <v>327</v>
      </c>
      <c r="B56" s="356" t="s">
        <v>446</v>
      </c>
    </row>
    <row r="57" spans="1:2" x14ac:dyDescent="0.25">
      <c r="A57" s="338" t="s">
        <v>328</v>
      </c>
      <c r="B57" s="298" t="s">
        <v>532</v>
      </c>
    </row>
    <row r="58" spans="1:2" x14ac:dyDescent="0.25">
      <c r="A58" s="338" t="s">
        <v>329</v>
      </c>
      <c r="B58" s="298" t="s">
        <v>446</v>
      </c>
    </row>
    <row r="59" spans="1:2" x14ac:dyDescent="0.25">
      <c r="A59" s="338" t="s">
        <v>330</v>
      </c>
      <c r="B59" s="298" t="s">
        <v>446</v>
      </c>
    </row>
    <row r="60" spans="1:2" x14ac:dyDescent="0.25">
      <c r="A60" s="338" t="s">
        <v>331</v>
      </c>
      <c r="B60" s="298" t="s">
        <v>533</v>
      </c>
    </row>
    <row r="61" spans="1:2" x14ac:dyDescent="0.25">
      <c r="A61" s="338" t="s">
        <v>332</v>
      </c>
      <c r="B61" s="298" t="s">
        <v>446</v>
      </c>
    </row>
    <row r="62" spans="1:2" ht="29.25" thickBot="1" x14ac:dyDescent="0.3">
      <c r="A62" s="351" t="s">
        <v>333</v>
      </c>
      <c r="B62" s="356" t="s">
        <v>446</v>
      </c>
    </row>
    <row r="63" spans="1:2" ht="29.25" thickBot="1" x14ac:dyDescent="0.3">
      <c r="A63" s="351" t="s">
        <v>334</v>
      </c>
      <c r="B63" s="356" t="s">
        <v>446</v>
      </c>
    </row>
    <row r="64" spans="1:2" x14ac:dyDescent="0.25">
      <c r="A64" s="338" t="s">
        <v>318</v>
      </c>
      <c r="B64" s="298" t="s">
        <v>446</v>
      </c>
    </row>
    <row r="65" spans="1:2" x14ac:dyDescent="0.25">
      <c r="A65" s="338" t="s">
        <v>581</v>
      </c>
      <c r="B65" s="298" t="s">
        <v>446</v>
      </c>
    </row>
    <row r="66" spans="1:2" x14ac:dyDescent="0.25">
      <c r="A66" s="338" t="s">
        <v>582</v>
      </c>
      <c r="B66" s="298" t="s">
        <v>446</v>
      </c>
    </row>
    <row r="67" spans="1:2" ht="35.25" customHeight="1" thickBot="1" x14ac:dyDescent="0.3">
      <c r="A67" s="351" t="s">
        <v>335</v>
      </c>
      <c r="B67" s="356" t="s">
        <v>446</v>
      </c>
    </row>
    <row r="68" spans="1:2" ht="16.5" thickBot="1" x14ac:dyDescent="0.3">
      <c r="A68" s="351" t="s">
        <v>336</v>
      </c>
      <c r="B68" s="356" t="s">
        <v>446</v>
      </c>
    </row>
    <row r="69" spans="1:2" x14ac:dyDescent="0.25">
      <c r="A69" s="338" t="s">
        <v>583</v>
      </c>
      <c r="B69" s="298" t="s">
        <v>446</v>
      </c>
    </row>
    <row r="70" spans="1:2" x14ac:dyDescent="0.25">
      <c r="A70" s="338" t="s">
        <v>584</v>
      </c>
      <c r="B70" s="298" t="s">
        <v>446</v>
      </c>
    </row>
    <row r="71" spans="1:2" x14ac:dyDescent="0.25">
      <c r="A71" s="338" t="s">
        <v>585</v>
      </c>
      <c r="B71" s="298" t="s">
        <v>446</v>
      </c>
    </row>
    <row r="72" spans="1:2" ht="29.25" thickBot="1" x14ac:dyDescent="0.3">
      <c r="A72" s="351" t="s">
        <v>337</v>
      </c>
      <c r="B72" s="356" t="s">
        <v>446</v>
      </c>
    </row>
    <row r="73" spans="1:2" ht="28.5" customHeight="1" thickBot="1" x14ac:dyDescent="0.3">
      <c r="A73" s="351" t="s">
        <v>338</v>
      </c>
      <c r="B73" s="356" t="s">
        <v>446</v>
      </c>
    </row>
    <row r="74" spans="1:2" x14ac:dyDescent="0.25">
      <c r="A74" s="338" t="s">
        <v>586</v>
      </c>
      <c r="B74" s="298" t="s">
        <v>446</v>
      </c>
    </row>
    <row r="75" spans="1:2" x14ac:dyDescent="0.25">
      <c r="A75" s="338" t="s">
        <v>587</v>
      </c>
      <c r="B75" s="298" t="s">
        <v>446</v>
      </c>
    </row>
    <row r="76" spans="1:2" x14ac:dyDescent="0.25">
      <c r="A76" s="338" t="s">
        <v>588</v>
      </c>
      <c r="B76" s="298" t="s">
        <v>446</v>
      </c>
    </row>
    <row r="77" spans="1:2" x14ac:dyDescent="0.25">
      <c r="A77" s="338" t="s">
        <v>589</v>
      </c>
      <c r="B77" s="298" t="s">
        <v>446</v>
      </c>
    </row>
    <row r="78" spans="1:2" x14ac:dyDescent="0.25">
      <c r="A78" s="338" t="s">
        <v>590</v>
      </c>
      <c r="B78" s="298" t="s">
        <v>446</v>
      </c>
    </row>
    <row r="81" spans="1:2" x14ac:dyDescent="0.25">
      <c r="A81" s="42"/>
      <c r="B81" s="43"/>
    </row>
    <row r="82" spans="1:2" x14ac:dyDescent="0.25">
      <c r="B82" s="44"/>
    </row>
    <row r="83" spans="1:2" x14ac:dyDescent="0.25">
      <c r="B83"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2023-02-13T11:33:24Z</dcterms:modified>
</cp:coreProperties>
</file>